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2\11. Noviembre\"/>
    </mc:Choice>
  </mc:AlternateContent>
  <xr:revisionPtr revIDLastSave="0" documentId="13_ncr:1_{CDFD5166-6498-452C-9471-100C9BCD289A}" xr6:coauthVersionLast="45" xr6:coauthVersionMax="45" xr10:uidLastSave="{00000000-0000-0000-0000-000000000000}"/>
  <bookViews>
    <workbookView xWindow="-120" yWindow="-120" windowWidth="29040" windowHeight="15840" activeTab="4" xr2:uid="{35B8D5C9-8071-4489-B14D-5C8487DE38C3}"/>
  </bookViews>
  <sheets>
    <sheet name="Noviembre 2022" sheetId="1" r:id="rId1"/>
    <sheet name="Cumplimiento Noviembre 22" sheetId="3" r:id="rId2"/>
    <sheet name="Enero- noviembre 2022" sheetId="2" r:id="rId3"/>
    <sheet name="Cumplimiento ene- nov 22" sheetId="4" r:id="rId4"/>
    <sheet name="Recaudo Mensual" sheetId="5" r:id="rId5"/>
  </sheets>
  <definedNames>
    <definedName name="_xlnm.Print_Area" localSheetId="2">'Enero- noviembre 2022'!$A$1:$E$78</definedName>
    <definedName name="_xlnm.Print_Area" localSheetId="0">'Noviembre 2022'!$A$1:$E$78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7" i="5" l="1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6" i="5"/>
</calcChain>
</file>

<file path=xl/sharedStrings.xml><?xml version="1.0" encoding="utf-8"?>
<sst xmlns="http://schemas.openxmlformats.org/spreadsheetml/2006/main" count="426" uniqueCount="103">
  <si>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</si>
  <si>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</si>
  <si>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</si>
  <si>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</si>
  <si>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</si>
  <si>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</si>
  <si>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</si>
  <si>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</si>
  <si>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</si>
  <si>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</si>
  <si>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</si>
  <si>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</si>
  <si>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</si>
  <si>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Noviembre 2022 vs 2021</t>
  </si>
  <si>
    <t>2022*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</si>
  <si>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</si>
  <si>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</si>
  <si>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</si>
  <si>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</si>
  <si>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</si>
  <si>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</si>
  <si>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</si>
  <si>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</si>
  <si>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</si>
  <si>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</si>
  <si>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</si>
  <si>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</si>
  <si>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</si>
  <si>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</si>
  <si>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</si>
  <si>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</si>
  <si>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</si>
  <si>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</si>
  <si>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</si>
  <si>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</si>
  <si>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</si>
  <si>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</si>
  <si>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</si>
  <si>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</si>
  <si>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</si>
  <si>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</si>
  <si>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</si>
  <si>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</si>
  <si>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</si>
  <si>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</si>
  <si>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</si>
  <si>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</si>
  <si>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</si>
  <si>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</si>
  <si>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</si>
  <si>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</si>
  <si>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</si>
  <si>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</si>
  <si>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</si>
  <si>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</si>
  <si>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</si>
  <si>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</si>
  <si>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</si>
  <si>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</si>
  <si>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</si>
  <si>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</si>
  <si>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</si>
  <si>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</si>
  <si>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</si>
  <si>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</si>
  <si>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</si>
  <si>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</si>
  <si>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</si>
  <si>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</si>
  <si>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</si>
  <si>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</si>
  <si>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</si>
  <si>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</si>
  <si>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</si>
  <si>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</si>
  <si>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</si>
  <si>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</si>
  <si>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</si>
  <si>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</si>
  <si>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</si>
  <si>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</si>
  <si>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</si>
  <si>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</si>
  <si>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</si>
  <si>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</si>
  <si>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Enero-Noviembre 2022 vs 2021</t>
  </si>
  <si>
    <t>Noviembre 2022</t>
  </si>
  <si>
    <t>Enero-Noviembre 2022</t>
  </si>
  <si>
    <t>*Cifras preliminares sujetas a rectificación. Cifras generadas según fecha de recaudación en Impuestos Internos.</t>
  </si>
  <si>
    <t>RECAUDACION MENSUAL DGII</t>
  </si>
  <si>
    <t>Año 2022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</si>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</sst>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35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0" fillId="0" borderId="0" xfId="1" applyFont="1"/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164" fontId="5" fillId="3" borderId="3" xfId="5" applyNumberFormat="1" applyFont="1" applyFill="1" applyBorder="1"/>
    <xf numFmtId="165" fontId="5" fillId="3" borderId="3" xfId="6" applyNumberFormat="1" applyFont="1" applyFill="1" applyBorder="1"/>
    <xf numFmtId="43" fontId="5" fillId="0" borderId="3" xfId="4" applyFont="1" applyBorder="1"/>
    <xf numFmtId="164" fontId="5" fillId="0" borderId="3" xfId="5" applyNumberFormat="1" applyFont="1" applyBorder="1"/>
    <xf numFmtId="165" fontId="5" fillId="0" borderId="3" xfId="6" applyNumberFormat="1" applyFont="1" applyBorder="1"/>
    <xf numFmtId="43" fontId="4" fillId="0" borderId="3" xfId="4" applyFont="1" applyBorder="1"/>
    <xf numFmtId="164" fontId="4" fillId="0" borderId="3" xfId="5" applyNumberFormat="1" applyFont="1" applyBorder="1"/>
    <xf numFmtId="165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164" fontId="5" fillId="2" borderId="3" xfId="1" applyNumberFormat="1" applyFont="1" applyFill="1" applyBorder="1"/>
    <xf numFmtId="164" fontId="5" fillId="2" borderId="3" xfId="5" applyNumberFormat="1" applyFont="1" applyFill="1" applyBorder="1"/>
    <xf numFmtId="165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5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4" fontId="6" fillId="0" borderId="0" xfId="5" applyNumberFormat="1" applyFont="1" applyAlignment="1">
      <alignment horizontal="center"/>
    </xf>
    <xf numFmtId="165" fontId="5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165" fontId="4" fillId="0" borderId="0" xfId="2" applyNumberFormat="1" applyFont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43" fontId="0" fillId="0" borderId="0" xfId="0" applyNumberFormat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4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17" fontId="3" fillId="0" borderId="0" xfId="3" quotePrefix="1" applyNumberFormat="1" applyFont="1"/>
    <xf numFmtId="165" fontId="0" fillId="0" borderId="0" xfId="2" applyNumberFormat="1" applyFont="1"/>
    <xf numFmtId="164" fontId="4" fillId="0" borderId="3" xfId="5" applyNumberFormat="1" applyFont="1" applyFill="1" applyBorder="1"/>
    <xf numFmtId="165" fontId="4" fillId="0" borderId="3" xfId="6" applyNumberFormat="1" applyFont="1" applyFill="1" applyBorder="1"/>
    <xf numFmtId="43" fontId="5" fillId="0" borderId="0" xfId="5" applyFont="1" applyFill="1"/>
    <xf numFmtId="165" fontId="5" fillId="0" borderId="0" xfId="6" applyNumberFormat="1" applyFont="1" applyFill="1"/>
    <xf numFmtId="165" fontId="11" fillId="0" borderId="0" xfId="6" applyNumberFormat="1" applyFont="1"/>
    <xf numFmtId="9" fontId="5" fillId="0" borderId="0" xfId="6" applyFont="1"/>
    <xf numFmtId="164" fontId="5" fillId="0" borderId="0" xfId="5" applyNumberFormat="1" applyFont="1"/>
    <xf numFmtId="165" fontId="5" fillId="0" borderId="0" xfId="6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4" fontId="9" fillId="0" borderId="0" xfId="5" applyNumberFormat="1" applyFont="1"/>
    <xf numFmtId="166" fontId="12" fillId="0" borderId="0" xfId="3" applyNumberFormat="1" applyFont="1"/>
    <xf numFmtId="165" fontId="13" fillId="0" borderId="0" xfId="6" applyNumberFormat="1" applyFont="1"/>
    <xf numFmtId="164" fontId="7" fillId="0" borderId="0" xfId="8" applyNumberFormat="1" applyFont="1"/>
    <xf numFmtId="0" fontId="14" fillId="0" borderId="0" xfId="3" applyFont="1"/>
    <xf numFmtId="43" fontId="14" fillId="0" borderId="0" xfId="3" applyNumberFormat="1" applyFont="1"/>
    <xf numFmtId="0" fontId="15" fillId="2" borderId="4" xfId="3" applyFont="1" applyFill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43" fontId="15" fillId="3" borderId="3" xfId="4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5" applyNumberFormat="1" applyFont="1" applyFill="1" applyBorder="1" applyAlignment="1">
      <alignment horizontal="right"/>
    </xf>
    <xf numFmtId="43" fontId="15" fillId="0" borderId="3" xfId="4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5" applyNumberFormat="1" applyFont="1" applyBorder="1" applyAlignment="1">
      <alignment horizontal="right"/>
    </xf>
    <xf numFmtId="43" fontId="16" fillId="0" borderId="3" xfId="4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5" applyNumberFormat="1" applyFont="1" applyBorder="1" applyAlignment="1">
      <alignment horizontal="right"/>
    </xf>
    <xf numFmtId="0" fontId="15" fillId="0" borderId="3" xfId="7" applyFont="1" applyBorder="1"/>
    <xf numFmtId="0" fontId="16" fillId="0" borderId="3" xfId="7" applyFont="1" applyBorder="1"/>
    <xf numFmtId="43" fontId="16" fillId="0" borderId="3" xfId="7" applyNumberFormat="1" applyFont="1" applyBorder="1"/>
    <xf numFmtId="43" fontId="15" fillId="3" borderId="3" xfId="7" applyNumberFormat="1" applyFont="1" applyFill="1" applyBorder="1"/>
    <xf numFmtId="0" fontId="16" fillId="4" borderId="3" xfId="7" applyFont="1" applyFill="1" applyBorder="1"/>
    <xf numFmtId="0" fontId="15" fillId="3" borderId="3" xfId="7" applyFont="1" applyFill="1" applyBorder="1"/>
    <xf numFmtId="43" fontId="15" fillId="2" borderId="3" xfId="7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5" applyNumberFormat="1" applyFont="1" applyFill="1" applyBorder="1" applyAlignment="1">
      <alignment horizontal="right"/>
    </xf>
    <xf numFmtId="9" fontId="17" fillId="0" borderId="0" xfId="3" applyNumberFormat="1" applyFont="1" applyAlignment="1">
      <alignment horizontal="right"/>
    </xf>
    <xf numFmtId="0" fontId="16" fillId="0" borderId="0" xfId="3" applyFont="1" applyAlignment="1">
      <alignment horizontal="right"/>
    </xf>
    <xf numFmtId="165" fontId="5" fillId="0" borderId="0" xfId="2" applyNumberFormat="1" applyFont="1" applyAlignment="1">
      <alignment horizontal="right"/>
    </xf>
    <xf numFmtId="0" fontId="16" fillId="0" borderId="0" xfId="3" applyFont="1"/>
    <xf numFmtId="0" fontId="17" fillId="0" borderId="0" xfId="3" applyFont="1" applyAlignment="1">
      <alignment horizontal="center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43" fontId="5" fillId="0" borderId="0" xfId="1" applyFont="1" applyFill="1"/>
    <xf numFmtId="9" fontId="6" fillId="0" borderId="0" xfId="6" applyFont="1" applyFill="1" applyAlignment="1">
      <alignment horizontal="right"/>
    </xf>
    <xf numFmtId="165" fontId="6" fillId="0" borderId="0" xfId="6" applyNumberFormat="1" applyFont="1" applyFill="1" applyAlignment="1">
      <alignment horizontal="right"/>
    </xf>
    <xf numFmtId="43" fontId="6" fillId="0" borderId="0" xfId="5" applyFont="1" applyFill="1" applyAlignment="1">
      <alignment horizontal="right"/>
    </xf>
    <xf numFmtId="164" fontId="6" fillId="0" borderId="0" xfId="3" applyNumberFormat="1" applyFont="1" applyAlignment="1">
      <alignment horizontal="center"/>
    </xf>
    <xf numFmtId="43" fontId="6" fillId="0" borderId="0" xfId="1" applyFont="1" applyFill="1" applyAlignment="1">
      <alignment horizontal="center"/>
    </xf>
    <xf numFmtId="165" fontId="6" fillId="0" borderId="0" xfId="6" applyNumberFormat="1" applyFont="1" applyFill="1" applyAlignment="1">
      <alignment horizontal="center"/>
    </xf>
    <xf numFmtId="0" fontId="17" fillId="0" borderId="0" xfId="3" applyFont="1" applyAlignment="1">
      <alignment horizontal="center" vertical="top" wrapText="1"/>
    </xf>
    <xf numFmtId="164" fontId="18" fillId="0" borderId="0" xfId="5" applyNumberFormat="1" applyFont="1" applyFill="1" applyAlignment="1">
      <alignment horizontal="right"/>
    </xf>
    <xf numFmtId="164" fontId="4" fillId="0" borderId="0" xfId="3" applyNumberFormat="1" applyFont="1" applyAlignment="1">
      <alignment horizontal="center"/>
    </xf>
    <xf numFmtId="9" fontId="7" fillId="0" borderId="0" xfId="2" applyFont="1" applyFill="1"/>
    <xf numFmtId="0" fontId="19" fillId="0" borderId="0" xfId="3" applyFont="1"/>
    <xf numFmtId="43" fontId="18" fillId="0" borderId="0" xfId="5" applyFont="1" applyFill="1"/>
    <xf numFmtId="43" fontId="6" fillId="0" borderId="0" xfId="5" applyFont="1" applyFill="1"/>
    <xf numFmtId="0" fontId="18" fillId="0" borderId="0" xfId="3" applyFont="1" applyAlignment="1">
      <alignment horizontal="center"/>
    </xf>
    <xf numFmtId="165" fontId="18" fillId="0" borderId="0" xfId="6" applyNumberFormat="1" applyFont="1" applyFill="1"/>
    <xf numFmtId="43" fontId="2" fillId="0" borderId="0" xfId="5" applyFill="1"/>
    <xf numFmtId="165" fontId="4" fillId="0" borderId="0" xfId="2" applyNumberFormat="1" applyFont="1" applyFill="1" applyAlignment="1">
      <alignment horizontal="center"/>
    </xf>
    <xf numFmtId="43" fontId="4" fillId="0" borderId="0" xfId="5" applyFont="1" applyFill="1"/>
    <xf numFmtId="164" fontId="5" fillId="0" borderId="0" xfId="4" applyNumberFormat="1" applyFont="1" applyFill="1"/>
    <xf numFmtId="164" fontId="5" fillId="0" borderId="0" xfId="4" applyNumberFormat="1" applyFont="1" applyFill="1" applyAlignment="1">
      <alignment horizontal="center"/>
    </xf>
    <xf numFmtId="0" fontId="4" fillId="0" borderId="0" xfId="3" applyFont="1" applyAlignment="1">
      <alignment horizontal="left"/>
    </xf>
    <xf numFmtId="0" fontId="5" fillId="0" borderId="0" xfId="10" applyFont="1"/>
    <xf numFmtId="0" fontId="4" fillId="0" borderId="0" xfId="10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5" fillId="3" borderId="3" xfId="1" applyNumberFormat="1" applyFont="1" applyFill="1" applyBorder="1" applyAlignment="1">
      <alignment horizontal="right"/>
    </xf>
    <xf numFmtId="0" fontId="5" fillId="0" borderId="3" xfId="10" applyFont="1" applyBorder="1"/>
    <xf numFmtId="164" fontId="5" fillId="0" borderId="3" xfId="1" applyNumberFormat="1" applyFont="1" applyBorder="1" applyAlignment="1">
      <alignment horizontal="right"/>
    </xf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</cellXfs>
  <cellStyles count="11">
    <cellStyle name="Comma" xfId="1" builtinId="3"/>
    <cellStyle name="Comma 10 2 3" xfId="5" xr:uid="{871E72C6-8FFD-4787-9F7A-57AD8E81100D}"/>
    <cellStyle name="Comma 13 3" xfId="9" xr:uid="{EEA23CF3-8C3A-489F-AC96-69C53F59893A}"/>
    <cellStyle name="Comma 2" xfId="4" xr:uid="{00F8C3A5-8B8D-4469-98FB-89377EF4C700}"/>
    <cellStyle name="Normal" xfId="0" builtinId="0"/>
    <cellStyle name="Normal 10" xfId="3" xr:uid="{B6BFE97E-93F1-445A-97DB-B1FEFAEDAC17}"/>
    <cellStyle name="Normal 10 2 2 2 3" xfId="8" xr:uid="{53FDEA73-C26E-43A8-81A9-A111A3FA7B4A}"/>
    <cellStyle name="Normal 2" xfId="7" xr:uid="{3E7B6B7D-00CE-4D88-83E0-DA1048DB28AB}"/>
    <cellStyle name="Normal_Informe final mill RD$" xfId="10" xr:uid="{FAA06F9F-8617-4272-9183-97E3294AF27E}"/>
    <cellStyle name="Percent" xfId="2" builtinId="5"/>
    <cellStyle name="Percent 10" xfId="6" xr:uid="{5F39D0F0-9E38-4AE7-9354-4966D22B20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E7FE5-119C-4033-B5D1-54AA999277B8}">
  <sheetPr codeName="Sheet8">
    <pageSetUpPr fitToPage="1"/>
  </sheetPr>
  <dimension ref="A1:F96"/>
  <sheetViews>
    <sheetView showGridLines="0" workbookViewId="0">
      <pane ySplit="4" topLeftCell="A50" activePane="bottomLeft" state="frozen"/>
      <selection activeCell="N64" sqref="N64"/>
      <selection pane="bottomLeft" activeCell="A6" sqref="A6:E78"/>
    </sheetView>
  </sheetViews>
  <sheetFormatPr defaultRowHeight="15" x14ac:dyDescent="0.25"/>
  <cols>
    <col min="1" max="1" width="69" style="2" bestFit="1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10.5703125" style="4" bestFit="1" customWidth="1"/>
  </cols>
  <sheetData>
    <row r="1" spans="1:5" x14ac:dyDescent="0.25">
      <c r="A1" s="1" t="s">
        <v>0</v>
      </c>
    </row>
    <row r="2" spans="1:5" x14ac:dyDescent="0.25">
      <c r="A2" s="1" t="s">
        <v>13</v>
      </c>
      <c r="C2" s="5"/>
    </row>
    <row r="3" spans="1:5" x14ac:dyDescent="0.25">
      <c r="A3" s="1" t="s">
        <v>1</v>
      </c>
      <c r="B3" s="132" t="s">
        <v>2</v>
      </c>
      <c r="C3" s="133"/>
      <c r="D3" s="134" t="s">
        <v>3</v>
      </c>
      <c r="E3" s="134"/>
    </row>
    <row r="4" spans="1:5" x14ac:dyDescent="0.25">
      <c r="A4" s="6" t="s">
        <v>4</v>
      </c>
      <c r="B4" s="7">
        <v>2021</v>
      </c>
      <c r="C4" s="7" t="s">
        <v>14</v>
      </c>
      <c r="D4" s="7" t="s">
        <v>5</v>
      </c>
      <c r="E4" s="7" t="s">
        <v>6</v>
      </c>
    </row>
    <row r="5" spans="1:5" x14ac:dyDescent="0.25">
      <c r="A5" s="8"/>
      <c r="B5" s="9"/>
    </row>
    <row r="6" spans="1:5" x14ac:dyDescent="0.25">
      <c r="A6" s="10" t="s">
        <v>15</v>
      </c>
      <c r="B6" s="11">
        <v>21737.201802100004</v>
      </c>
      <c r="C6" s="11">
        <v>20210.055799559999</v>
      </c>
      <c r="D6" s="11">
        <v>-1527.1460025400047</v>
      </c>
      <c r="E6" s="12">
        <v>-7.0254948932409023E-2</v>
      </c>
    </row>
    <row r="7" spans="1:5" x14ac:dyDescent="0.25">
      <c r="A7" s="13" t="s">
        <v>16</v>
      </c>
      <c r="B7" s="14">
        <v>5656.8040810800021</v>
      </c>
      <c r="C7" s="14">
        <v>6916.1280921199987</v>
      </c>
      <c r="D7" s="14">
        <v>1259.3240110399965</v>
      </c>
      <c r="E7" s="15">
        <v>0.22262111131831275</v>
      </c>
    </row>
    <row r="8" spans="1:5" x14ac:dyDescent="0.25">
      <c r="A8" s="16" t="s">
        <v>17</v>
      </c>
      <c r="B8" s="17">
        <v>129.43219260999999</v>
      </c>
      <c r="C8" s="17">
        <v>173.54437006000001</v>
      </c>
      <c r="D8" s="17">
        <v>44.112177450000019</v>
      </c>
      <c r="E8" s="18">
        <v>0.34081302773659328</v>
      </c>
    </row>
    <row r="9" spans="1:5" x14ac:dyDescent="0.25">
      <c r="A9" s="16" t="s">
        <v>18</v>
      </c>
      <c r="B9" s="17">
        <v>4619.7014590200006</v>
      </c>
      <c r="C9" s="17">
        <v>5625.3015302299991</v>
      </c>
      <c r="D9" s="17">
        <v>1005.6000712099985</v>
      </c>
      <c r="E9" s="18">
        <v>0.21767641916482661</v>
      </c>
    </row>
    <row r="10" spans="1:5" x14ac:dyDescent="0.25">
      <c r="A10" s="16" t="s">
        <v>19</v>
      </c>
      <c r="B10" s="17">
        <v>470.14470190000003</v>
      </c>
      <c r="C10" s="17">
        <v>561.06010284000001</v>
      </c>
      <c r="D10" s="17">
        <v>90.915400939999984</v>
      </c>
      <c r="E10" s="18">
        <v>0.1933774869153746</v>
      </c>
    </row>
    <row r="11" spans="1:5" x14ac:dyDescent="0.25">
      <c r="A11" s="16" t="s">
        <v>20</v>
      </c>
      <c r="B11" s="17">
        <v>28.740306699999998</v>
      </c>
      <c r="C11" s="17">
        <v>31.228210050000001</v>
      </c>
      <c r="D11" s="17">
        <v>2.4879033500000034</v>
      </c>
      <c r="E11" s="18">
        <v>8.6564954785260051E-2</v>
      </c>
    </row>
    <row r="12" spans="1:5" x14ac:dyDescent="0.25">
      <c r="A12" s="16" t="s">
        <v>21</v>
      </c>
      <c r="B12" s="17">
        <v>72.033821610000018</v>
      </c>
      <c r="C12" s="17">
        <v>81.5855009</v>
      </c>
      <c r="D12" s="17">
        <v>9.5516792899999814</v>
      </c>
      <c r="E12" s="18">
        <v>0.13259992426493694</v>
      </c>
    </row>
    <row r="13" spans="1:5" x14ac:dyDescent="0.25">
      <c r="A13" s="16" t="s">
        <v>22</v>
      </c>
      <c r="B13" s="17">
        <v>120.77460867000001</v>
      </c>
      <c r="C13" s="17">
        <v>130.64498170000002</v>
      </c>
      <c r="D13" s="17">
        <v>9.8703730300000103</v>
      </c>
      <c r="E13" s="18">
        <v>8.1725564161995612E-2</v>
      </c>
    </row>
    <row r="14" spans="1:5" x14ac:dyDescent="0.25">
      <c r="A14" s="16" t="s">
        <v>23</v>
      </c>
      <c r="B14" s="17">
        <v>215.97699057</v>
      </c>
      <c r="C14" s="17">
        <v>312.76339633999999</v>
      </c>
      <c r="D14" s="17">
        <v>96.786405769999988</v>
      </c>
      <c r="E14" s="18">
        <v>0.44813294932281544</v>
      </c>
    </row>
    <row r="15" spans="1:5" x14ac:dyDescent="0.25">
      <c r="A15" s="19" t="s">
        <v>24</v>
      </c>
      <c r="B15" s="14">
        <v>11648.395139570001</v>
      </c>
      <c r="C15" s="14">
        <v>9437.6783855599988</v>
      </c>
      <c r="D15" s="14">
        <v>-2210.7167540100018</v>
      </c>
      <c r="E15" s="15">
        <v>-0.18978723914508366</v>
      </c>
    </row>
    <row r="16" spans="1:5" x14ac:dyDescent="0.25">
      <c r="A16" s="16" t="s">
        <v>25</v>
      </c>
      <c r="B16" s="17">
        <v>11485.468158360001</v>
      </c>
      <c r="C16" s="17">
        <v>9231.1642070300004</v>
      </c>
      <c r="D16" s="17">
        <v>-2254.3039513300009</v>
      </c>
      <c r="E16" s="18">
        <v>-0.19627445048368763</v>
      </c>
    </row>
    <row r="17" spans="1:5" x14ac:dyDescent="0.25">
      <c r="A17" s="20" t="s">
        <v>26</v>
      </c>
      <c r="B17" s="17">
        <v>0</v>
      </c>
      <c r="C17" s="17">
        <v>0</v>
      </c>
      <c r="D17" s="17">
        <v>0</v>
      </c>
      <c r="E17" s="18">
        <v>1</v>
      </c>
    </row>
    <row r="18" spans="1:5" x14ac:dyDescent="0.25">
      <c r="A18" s="20" t="s">
        <v>27</v>
      </c>
      <c r="B18" s="17">
        <v>0</v>
      </c>
      <c r="C18" s="17">
        <v>0</v>
      </c>
      <c r="D18" s="17">
        <v>0</v>
      </c>
      <c r="E18" s="18">
        <v>1</v>
      </c>
    </row>
    <row r="19" spans="1:5" x14ac:dyDescent="0.25">
      <c r="A19" s="20" t="s">
        <v>28</v>
      </c>
      <c r="B19" s="17">
        <v>54.588823159999997</v>
      </c>
      <c r="C19" s="17">
        <v>68.091353599999991</v>
      </c>
      <c r="D19" s="17">
        <v>13.502530439999994</v>
      </c>
      <c r="E19" s="18">
        <v>0.24734972579320935</v>
      </c>
    </row>
    <row r="20" spans="1:5" x14ac:dyDescent="0.25">
      <c r="A20" s="20" t="s">
        <v>29</v>
      </c>
      <c r="B20" s="17">
        <v>68.583081750000005</v>
      </c>
      <c r="C20" s="17">
        <v>81.940718709999999</v>
      </c>
      <c r="D20" s="17">
        <v>13.357636959999994</v>
      </c>
      <c r="E20" s="18">
        <v>0.19476577341174961</v>
      </c>
    </row>
    <row r="21" spans="1:5" x14ac:dyDescent="0.25">
      <c r="A21" s="20" t="s">
        <v>30</v>
      </c>
      <c r="B21" s="17">
        <v>12.218550449999999</v>
      </c>
      <c r="C21" s="17">
        <v>19.43970144</v>
      </c>
      <c r="D21" s="17">
        <v>7.2211509900000017</v>
      </c>
      <c r="E21" s="18">
        <v>0.59099899121012367</v>
      </c>
    </row>
    <row r="22" spans="1:5" x14ac:dyDescent="0.25">
      <c r="A22" s="20" t="s">
        <v>31</v>
      </c>
      <c r="B22" s="17">
        <v>4.6869858600000001</v>
      </c>
      <c r="C22" s="17">
        <v>8.0432423000000011</v>
      </c>
      <c r="D22" s="17">
        <v>3.356256440000001</v>
      </c>
      <c r="E22" s="18">
        <v>0.716079915803288</v>
      </c>
    </row>
    <row r="23" spans="1:5" x14ac:dyDescent="0.25">
      <c r="A23" s="20" t="s">
        <v>32</v>
      </c>
      <c r="B23" s="17">
        <v>5.9455987300000004</v>
      </c>
      <c r="C23" s="17">
        <v>1.4842378200000002</v>
      </c>
      <c r="D23" s="17">
        <v>-4.4613609099999998</v>
      </c>
      <c r="E23" s="18">
        <v>-0.75036360719890016</v>
      </c>
    </row>
    <row r="24" spans="1:5" x14ac:dyDescent="0.25">
      <c r="A24" s="20" t="s">
        <v>33</v>
      </c>
      <c r="B24" s="17">
        <v>16.903941260000003</v>
      </c>
      <c r="C24" s="17">
        <v>27.514924660000002</v>
      </c>
      <c r="D24" s="17">
        <v>10.610983399999999</v>
      </c>
      <c r="E24" s="18">
        <v>0.62772244867585369</v>
      </c>
    </row>
    <row r="25" spans="1:5" x14ac:dyDescent="0.25">
      <c r="A25" s="19" t="s">
        <v>34</v>
      </c>
      <c r="B25" s="14">
        <v>4314.4910216599992</v>
      </c>
      <c r="C25" s="14">
        <v>3722.3295524899995</v>
      </c>
      <c r="D25" s="14">
        <v>-592.16146916999969</v>
      </c>
      <c r="E25" s="15">
        <v>-0.13724943827607405</v>
      </c>
    </row>
    <row r="26" spans="1:5" x14ac:dyDescent="0.25">
      <c r="A26" s="20" t="s">
        <v>35</v>
      </c>
      <c r="B26" s="17">
        <v>1939.95192563</v>
      </c>
      <c r="C26" s="17">
        <v>934.34492649000003</v>
      </c>
      <c r="D26" s="17">
        <v>-1005.60699914</v>
      </c>
      <c r="E26" s="18">
        <v>-0.51836696871414933</v>
      </c>
    </row>
    <row r="27" spans="1:5" x14ac:dyDescent="0.25">
      <c r="A27" s="20" t="s">
        <v>36</v>
      </c>
      <c r="B27" s="17">
        <v>49.723567289999998</v>
      </c>
      <c r="C27" s="17">
        <v>178.25217190999999</v>
      </c>
      <c r="D27" s="17">
        <v>128.52860461999998</v>
      </c>
      <c r="E27" s="18">
        <v>2.5848629055592443</v>
      </c>
    </row>
    <row r="28" spans="1:5" x14ac:dyDescent="0.25">
      <c r="A28" s="20" t="s">
        <v>37</v>
      </c>
      <c r="B28" s="17">
        <v>1213.92164002</v>
      </c>
      <c r="C28" s="17">
        <v>1338.88095671</v>
      </c>
      <c r="D28" s="17">
        <v>124.95931668999992</v>
      </c>
      <c r="E28" s="18">
        <v>0.10293853620398519</v>
      </c>
    </row>
    <row r="29" spans="1:5" x14ac:dyDescent="0.25">
      <c r="A29" s="20" t="s">
        <v>38</v>
      </c>
      <c r="B29" s="17">
        <v>16.863461740000002</v>
      </c>
      <c r="C29" s="17">
        <v>17.62215797</v>
      </c>
      <c r="D29" s="17">
        <v>0.7586962299999982</v>
      </c>
      <c r="E29" s="18">
        <v>4.4990538816853665E-2</v>
      </c>
    </row>
    <row r="30" spans="1:5" x14ac:dyDescent="0.25">
      <c r="A30" s="20" t="s">
        <v>39</v>
      </c>
      <c r="B30" s="17">
        <v>57.921120639999998</v>
      </c>
      <c r="C30" s="17">
        <v>75.914248680000014</v>
      </c>
      <c r="D30" s="17">
        <v>17.993128040000016</v>
      </c>
      <c r="E30" s="18">
        <v>0.31064882449069997</v>
      </c>
    </row>
    <row r="31" spans="1:5" x14ac:dyDescent="0.25">
      <c r="A31" s="20" t="s">
        <v>40</v>
      </c>
      <c r="B31" s="17">
        <v>722.02031949000002</v>
      </c>
      <c r="C31" s="17">
        <v>941.73607372000004</v>
      </c>
      <c r="D31" s="17">
        <v>219.71575423000002</v>
      </c>
      <c r="E31" s="18">
        <v>0.30430688486052104</v>
      </c>
    </row>
    <row r="32" spans="1:5" x14ac:dyDescent="0.25">
      <c r="A32" s="20" t="s">
        <v>41</v>
      </c>
      <c r="B32" s="17">
        <v>86.543290180000014</v>
      </c>
      <c r="C32" s="17">
        <v>130.14999806</v>
      </c>
      <c r="D32" s="17">
        <v>43.606707879999988</v>
      </c>
      <c r="E32" s="18">
        <v>0.50387162065716584</v>
      </c>
    </row>
    <row r="33" spans="1:5" x14ac:dyDescent="0.25">
      <c r="A33" s="20" t="s">
        <v>42</v>
      </c>
      <c r="B33" s="17">
        <v>227.54569666999998</v>
      </c>
      <c r="C33" s="17">
        <v>105.42901894999999</v>
      </c>
      <c r="D33" s="17">
        <v>-122.11667772</v>
      </c>
      <c r="E33" s="18">
        <v>-0.53666880765976743</v>
      </c>
    </row>
    <row r="34" spans="1:5" x14ac:dyDescent="0.25">
      <c r="A34" s="19" t="s">
        <v>43</v>
      </c>
      <c r="B34" s="14">
        <v>117.51155979000001</v>
      </c>
      <c r="C34" s="14">
        <v>133.91976939</v>
      </c>
      <c r="D34" s="14">
        <v>16.408209599999992</v>
      </c>
      <c r="E34" s="15">
        <v>0.13963059999648042</v>
      </c>
    </row>
    <row r="35" spans="1:5" x14ac:dyDescent="0.25">
      <c r="A35" s="10" t="s">
        <v>44</v>
      </c>
      <c r="B35" s="11">
        <v>3760.2539033700004</v>
      </c>
      <c r="C35" s="11">
        <v>3198.1555555</v>
      </c>
      <c r="D35" s="11">
        <v>-562.09834787000045</v>
      </c>
      <c r="E35" s="12">
        <v>-0.14948414716523228</v>
      </c>
    </row>
    <row r="36" spans="1:5" x14ac:dyDescent="0.25">
      <c r="A36" s="20" t="s">
        <v>45</v>
      </c>
      <c r="B36" s="17">
        <v>1701.76569997</v>
      </c>
      <c r="C36" s="17">
        <v>1120.7956990999999</v>
      </c>
      <c r="D36" s="17">
        <v>-580.97000087000015</v>
      </c>
      <c r="E36" s="18">
        <v>-0.34139247305327747</v>
      </c>
    </row>
    <row r="37" spans="1:5" x14ac:dyDescent="0.25">
      <c r="A37" s="21" t="s">
        <v>46</v>
      </c>
      <c r="B37" s="17">
        <v>288.04835986000001</v>
      </c>
      <c r="C37" s="17">
        <v>285.91397008999996</v>
      </c>
      <c r="D37" s="17">
        <v>-2.1343897700000412</v>
      </c>
      <c r="E37" s="18">
        <v>-7.4098313596974164E-3</v>
      </c>
    </row>
    <row r="38" spans="1:5" x14ac:dyDescent="0.25">
      <c r="A38" s="20" t="s">
        <v>47</v>
      </c>
      <c r="B38" s="17">
        <v>134.55817977999999</v>
      </c>
      <c r="C38" s="17">
        <v>113.39097454</v>
      </c>
      <c r="D38" s="17">
        <v>-21.167205239999987</v>
      </c>
      <c r="E38" s="18">
        <v>-0.15730894453691302</v>
      </c>
    </row>
    <row r="39" spans="1:5" x14ac:dyDescent="0.25">
      <c r="A39" s="20" t="s">
        <v>48</v>
      </c>
      <c r="B39" s="17">
        <v>139.96782819000001</v>
      </c>
      <c r="C39" s="17">
        <v>86.935345060000003</v>
      </c>
      <c r="D39" s="17">
        <v>-53.032483130000003</v>
      </c>
      <c r="E39" s="18">
        <v>-0.37889051945573382</v>
      </c>
    </row>
    <row r="40" spans="1:5" x14ac:dyDescent="0.25">
      <c r="A40" s="20" t="s">
        <v>49</v>
      </c>
      <c r="B40" s="17">
        <v>0.22123576</v>
      </c>
      <c r="C40" s="17">
        <v>0.16671347</v>
      </c>
      <c r="D40" s="17">
        <v>-5.4522290000000001E-2</v>
      </c>
      <c r="E40" s="18">
        <v>-0.24644429092295028</v>
      </c>
    </row>
    <row r="41" spans="1:5" x14ac:dyDescent="0.25">
      <c r="A41" s="20" t="s">
        <v>50</v>
      </c>
      <c r="B41" s="17">
        <v>175.18372802000002</v>
      </c>
      <c r="C41" s="17">
        <v>183.11960533000001</v>
      </c>
      <c r="D41" s="17">
        <v>7.9358773099999951</v>
      </c>
      <c r="E41" s="18">
        <v>4.5300310706334557E-2</v>
      </c>
    </row>
    <row r="42" spans="1:5" x14ac:dyDescent="0.25">
      <c r="A42" s="20" t="s">
        <v>51</v>
      </c>
      <c r="B42" s="17">
        <v>160.79317162999999</v>
      </c>
      <c r="C42" s="17">
        <v>200.54925541999998</v>
      </c>
      <c r="D42" s="17">
        <v>39.756083789999991</v>
      </c>
      <c r="E42" s="18">
        <v>0.2472498265130465</v>
      </c>
    </row>
    <row r="43" spans="1:5" x14ac:dyDescent="0.25">
      <c r="A43" s="20" t="s">
        <v>52</v>
      </c>
      <c r="B43" s="17">
        <v>924.56072145000007</v>
      </c>
      <c r="C43" s="17">
        <v>1041.8939839</v>
      </c>
      <c r="D43" s="17">
        <v>117.33326244999989</v>
      </c>
      <c r="E43" s="18">
        <v>0.12690703782655266</v>
      </c>
    </row>
    <row r="44" spans="1:5" x14ac:dyDescent="0.25">
      <c r="A44" s="20" t="s">
        <v>53</v>
      </c>
      <c r="B44" s="17">
        <v>235.15497870999999</v>
      </c>
      <c r="C44" s="17">
        <v>165.39000859000001</v>
      </c>
      <c r="D44" s="17">
        <v>-69.764970119999987</v>
      </c>
      <c r="E44" s="18">
        <v>-0.29667655987005992</v>
      </c>
    </row>
    <row r="45" spans="1:5" x14ac:dyDescent="0.25">
      <c r="A45" s="22" t="s">
        <v>54</v>
      </c>
      <c r="B45" s="11">
        <v>23025.626954949999</v>
      </c>
      <c r="C45" s="11">
        <v>25034.9855513</v>
      </c>
      <c r="D45" s="11">
        <v>2009.3585963500009</v>
      </c>
      <c r="E45" s="12">
        <v>8.7266183903758288E-2</v>
      </c>
    </row>
    <row r="46" spans="1:5" x14ac:dyDescent="0.25">
      <c r="A46" s="19" t="s">
        <v>55</v>
      </c>
      <c r="B46" s="14">
        <v>11673.038987489999</v>
      </c>
      <c r="C46" s="14">
        <v>13623.873056569999</v>
      </c>
      <c r="D46" s="14">
        <v>1950.8340690799996</v>
      </c>
      <c r="E46" s="15">
        <v>0.16712306633865515</v>
      </c>
    </row>
    <row r="47" spans="1:5" x14ac:dyDescent="0.25">
      <c r="A47" s="20" t="s">
        <v>56</v>
      </c>
      <c r="B47" s="17">
        <v>11673.038987489999</v>
      </c>
      <c r="C47" s="17">
        <v>13623.873056569999</v>
      </c>
      <c r="D47" s="17">
        <v>1950.8340690799996</v>
      </c>
      <c r="E47" s="23">
        <v>0.16712306633865515</v>
      </c>
    </row>
    <row r="48" spans="1:5" x14ac:dyDescent="0.25">
      <c r="A48" s="19" t="s">
        <v>57</v>
      </c>
      <c r="B48" s="14">
        <v>9476.4271718699983</v>
      </c>
      <c r="C48" s="14">
        <v>9226.4907189200003</v>
      </c>
      <c r="D48" s="14">
        <v>-249.93645294999806</v>
      </c>
      <c r="E48" s="15">
        <v>-2.6374544795945254E-2</v>
      </c>
    </row>
    <row r="49" spans="1:5" x14ac:dyDescent="0.25">
      <c r="A49" s="20" t="s">
        <v>58</v>
      </c>
      <c r="B49" s="17">
        <v>668.32001983999999</v>
      </c>
      <c r="C49" s="17">
        <v>595.77408467000021</v>
      </c>
      <c r="D49" s="17">
        <v>-72.54593516999978</v>
      </c>
      <c r="E49" s="18">
        <v>-0.10854969627779176</v>
      </c>
    </row>
    <row r="50" spans="1:5" x14ac:dyDescent="0.25">
      <c r="A50" s="20" t="s">
        <v>59</v>
      </c>
      <c r="B50" s="17">
        <v>1485.71481619</v>
      </c>
      <c r="C50" s="17">
        <v>1416.6814090999999</v>
      </c>
      <c r="D50" s="17">
        <v>-69.033407090000082</v>
      </c>
      <c r="E50" s="18">
        <v>-4.6464776643360683E-2</v>
      </c>
    </row>
    <row r="51" spans="1:5" x14ac:dyDescent="0.25">
      <c r="A51" s="20" t="s">
        <v>60</v>
      </c>
      <c r="B51" s="17">
        <v>41.048064830000001</v>
      </c>
      <c r="C51" s="17">
        <v>49.82784607</v>
      </c>
      <c r="D51" s="17">
        <v>8.7797812399999984</v>
      </c>
      <c r="E51" s="18">
        <v>0.21389025953747987</v>
      </c>
    </row>
    <row r="52" spans="1:5" x14ac:dyDescent="0.25">
      <c r="A52" s="20" t="s">
        <v>61</v>
      </c>
      <c r="B52" s="17">
        <v>2308.4912738800003</v>
      </c>
      <c r="C52" s="17">
        <v>2428.5912818299998</v>
      </c>
      <c r="D52" s="17">
        <v>120.10000794999951</v>
      </c>
      <c r="E52" s="18">
        <v>5.2025324639040749E-2</v>
      </c>
    </row>
    <row r="53" spans="1:5" x14ac:dyDescent="0.25">
      <c r="A53" s="20" t="s">
        <v>62</v>
      </c>
      <c r="B53" s="17">
        <v>3583.0078603699999</v>
      </c>
      <c r="C53" s="17">
        <v>3276.3643726300002</v>
      </c>
      <c r="D53" s="17">
        <v>-306.64348773999973</v>
      </c>
      <c r="E53" s="18">
        <v>-8.558270025908743E-2</v>
      </c>
    </row>
    <row r="54" spans="1:5" x14ac:dyDescent="0.25">
      <c r="A54" s="20" t="s">
        <v>63</v>
      </c>
      <c r="B54" s="17">
        <v>699.79782911999996</v>
      </c>
      <c r="C54" s="17">
        <v>739.23904213000003</v>
      </c>
      <c r="D54" s="17">
        <v>39.44121301000007</v>
      </c>
      <c r="E54" s="18">
        <v>5.6360867908946899E-2</v>
      </c>
    </row>
    <row r="55" spans="1:5" x14ac:dyDescent="0.25">
      <c r="A55" s="20" t="s">
        <v>64</v>
      </c>
      <c r="B55" s="17">
        <v>669.37225401000001</v>
      </c>
      <c r="C55" s="17">
        <v>682.87236898000003</v>
      </c>
      <c r="D55" s="17">
        <v>13.500114970000027</v>
      </c>
      <c r="E55" s="18">
        <v>2.0168321721023119E-2</v>
      </c>
    </row>
    <row r="56" spans="1:5" x14ac:dyDescent="0.25">
      <c r="A56" s="24" t="s">
        <v>42</v>
      </c>
      <c r="B56" s="17">
        <v>20.675053630000004</v>
      </c>
      <c r="C56" s="17">
        <v>37.140313509999999</v>
      </c>
      <c r="D56" s="17">
        <v>16.465259879999994</v>
      </c>
      <c r="E56" s="18">
        <v>0.79638293446109865</v>
      </c>
    </row>
    <row r="57" spans="1:5" x14ac:dyDescent="0.25">
      <c r="A57" s="19" t="s">
        <v>65</v>
      </c>
      <c r="B57" s="14">
        <v>1806.0840399799999</v>
      </c>
      <c r="C57" s="14">
        <v>2096.3733301100001</v>
      </c>
      <c r="D57" s="14">
        <v>290.28929013000015</v>
      </c>
      <c r="E57" s="15">
        <v>0.1607285617413543</v>
      </c>
    </row>
    <row r="58" spans="1:5" x14ac:dyDescent="0.25">
      <c r="A58" s="24" t="s">
        <v>66</v>
      </c>
      <c r="B58" s="17">
        <v>1398.3128188699998</v>
      </c>
      <c r="C58" s="17">
        <v>1630.3704383800002</v>
      </c>
      <c r="D58" s="17">
        <v>232.05761951000045</v>
      </c>
      <c r="E58" s="18">
        <v>0.16595544028376286</v>
      </c>
    </row>
    <row r="59" spans="1:5" x14ac:dyDescent="0.25">
      <c r="A59" s="20" t="s">
        <v>67</v>
      </c>
      <c r="B59" s="17">
        <v>300.06053517000004</v>
      </c>
      <c r="C59" s="17">
        <v>345.07222568000003</v>
      </c>
      <c r="D59" s="17">
        <v>45.011690509999994</v>
      </c>
      <c r="E59" s="18">
        <v>0.15000869902634317</v>
      </c>
    </row>
    <row r="60" spans="1:5" x14ac:dyDescent="0.25">
      <c r="A60" s="20" t="s">
        <v>7</v>
      </c>
      <c r="B60" s="17">
        <v>0</v>
      </c>
      <c r="C60" s="17">
        <v>0</v>
      </c>
      <c r="D60" s="17">
        <v>0</v>
      </c>
      <c r="E60" s="18">
        <v>1</v>
      </c>
    </row>
    <row r="61" spans="1:5" x14ac:dyDescent="0.25">
      <c r="A61" s="20" t="s">
        <v>68</v>
      </c>
      <c r="B61" s="17">
        <v>107.70207068000001</v>
      </c>
      <c r="C61" s="17">
        <v>120.92175443000001</v>
      </c>
      <c r="D61" s="17">
        <v>13.219683750000002</v>
      </c>
      <c r="E61" s="18">
        <v>0.12274307881487068</v>
      </c>
    </row>
    <row r="62" spans="1:5" x14ac:dyDescent="0.25">
      <c r="A62" s="20" t="s">
        <v>69</v>
      </c>
      <c r="B62" s="17">
        <v>8.6152599999999996E-3</v>
      </c>
      <c r="C62" s="17">
        <v>8.9116200000000003E-3</v>
      </c>
      <c r="D62" s="17">
        <v>2.9636000000000072E-4</v>
      </c>
      <c r="E62" s="18">
        <v>3.4399426134556599E-2</v>
      </c>
    </row>
    <row r="63" spans="1:5" x14ac:dyDescent="0.25">
      <c r="A63" s="19" t="s">
        <v>70</v>
      </c>
      <c r="B63" s="14">
        <v>70.076755610000006</v>
      </c>
      <c r="C63" s="14">
        <v>88.248445700000005</v>
      </c>
      <c r="D63" s="14">
        <v>18.171690089999998</v>
      </c>
      <c r="E63" s="15">
        <v>0.2593112356846452</v>
      </c>
    </row>
    <row r="64" spans="1:5" x14ac:dyDescent="0.25">
      <c r="A64" s="25" t="s">
        <v>71</v>
      </c>
      <c r="B64" s="11">
        <v>603.54732062999994</v>
      </c>
      <c r="C64" s="11">
        <v>646.05754302000014</v>
      </c>
      <c r="D64" s="11">
        <v>42.510222390000195</v>
      </c>
      <c r="E64" s="12">
        <v>7.0433950971113157E-2</v>
      </c>
    </row>
    <row r="65" spans="1:6" x14ac:dyDescent="0.25">
      <c r="A65" s="20" t="s">
        <v>72</v>
      </c>
      <c r="B65" s="17">
        <v>603.46794263000004</v>
      </c>
      <c r="C65" s="17">
        <v>645.6740050200001</v>
      </c>
      <c r="D65" s="17">
        <v>42.206062390000056</v>
      </c>
      <c r="E65" s="18">
        <v>6.9939195454293612E-2</v>
      </c>
    </row>
    <row r="66" spans="1:6" x14ac:dyDescent="0.25">
      <c r="A66" s="20" t="s">
        <v>42</v>
      </c>
      <c r="B66" s="17">
        <v>7.9378000000000004E-2</v>
      </c>
      <c r="C66" s="17">
        <v>0.38353799999999999</v>
      </c>
      <c r="D66" s="17">
        <v>0.30415999999999999</v>
      </c>
      <c r="E66" s="18">
        <v>3.8317921842324063</v>
      </c>
    </row>
    <row r="67" spans="1:6" x14ac:dyDescent="0.25">
      <c r="A67" s="25" t="s">
        <v>73</v>
      </c>
      <c r="B67" s="11">
        <v>103.34781731</v>
      </c>
      <c r="C67" s="11">
        <v>117.31683545999999</v>
      </c>
      <c r="D67" s="11">
        <v>13.969018149999997</v>
      </c>
      <c r="E67" s="12">
        <v>0.13516510085644873</v>
      </c>
    </row>
    <row r="68" spans="1:6" x14ac:dyDescent="0.25">
      <c r="A68" s="20" t="s">
        <v>74</v>
      </c>
      <c r="B68" s="17">
        <v>103.34781731</v>
      </c>
      <c r="C68" s="17">
        <v>117.31683545999999</v>
      </c>
      <c r="D68" s="17">
        <v>13.969018149999997</v>
      </c>
      <c r="E68" s="18">
        <v>0.13516510085644873</v>
      </c>
    </row>
    <row r="69" spans="1:6" x14ac:dyDescent="0.25">
      <c r="A69" s="25" t="s">
        <v>75</v>
      </c>
      <c r="B69" s="11">
        <v>347.96132191999999</v>
      </c>
      <c r="C69" s="11">
        <v>350.17823256999998</v>
      </c>
      <c r="D69" s="11">
        <v>2.2169106499999884</v>
      </c>
      <c r="E69" s="12">
        <v>6.3711410158100445E-3</v>
      </c>
    </row>
    <row r="70" spans="1:6" x14ac:dyDescent="0.25">
      <c r="A70" s="20" t="s">
        <v>76</v>
      </c>
      <c r="B70" s="17">
        <v>341.02737000000002</v>
      </c>
      <c r="C70" s="17">
        <v>342.47854998000003</v>
      </c>
      <c r="D70" s="17">
        <v>1.4511799800000063</v>
      </c>
      <c r="E70" s="18">
        <v>4.2553182168341142E-3</v>
      </c>
    </row>
    <row r="71" spans="1:6" x14ac:dyDescent="0.25">
      <c r="A71" s="20" t="s">
        <v>77</v>
      </c>
      <c r="B71" s="17">
        <v>6.9339519200000002</v>
      </c>
      <c r="C71" s="17">
        <v>7.6996825900000001</v>
      </c>
      <c r="D71" s="17">
        <v>0.76573066999999995</v>
      </c>
      <c r="E71" s="18">
        <v>0.11043207089327489</v>
      </c>
    </row>
    <row r="72" spans="1:6" x14ac:dyDescent="0.25">
      <c r="A72" s="25" t="s">
        <v>78</v>
      </c>
      <c r="B72" s="11">
        <v>807.06012800999997</v>
      </c>
      <c r="C72" s="11">
        <v>566.98879549000003</v>
      </c>
      <c r="D72" s="11">
        <v>-240.07133251999994</v>
      </c>
      <c r="E72" s="12">
        <v>-0.29746399826733272</v>
      </c>
    </row>
    <row r="73" spans="1:6" x14ac:dyDescent="0.25">
      <c r="A73" s="20" t="s">
        <v>79</v>
      </c>
      <c r="B73" s="17">
        <v>0</v>
      </c>
      <c r="C73" s="17">
        <v>0</v>
      </c>
      <c r="D73" s="17">
        <v>0</v>
      </c>
      <c r="E73" s="18">
        <v>1</v>
      </c>
    </row>
    <row r="74" spans="1:6" x14ac:dyDescent="0.25">
      <c r="A74" s="20" t="s">
        <v>80</v>
      </c>
      <c r="B74" s="17">
        <v>17.598312480000001</v>
      </c>
      <c r="C74" s="17">
        <v>10.80723392</v>
      </c>
      <c r="D74" s="17">
        <v>-6.7910785600000008</v>
      </c>
      <c r="E74" s="18">
        <v>-0.38589373655672243</v>
      </c>
    </row>
    <row r="75" spans="1:6" x14ac:dyDescent="0.25">
      <c r="A75" s="20" t="s">
        <v>81</v>
      </c>
      <c r="B75" s="17">
        <v>10.010068020000002</v>
      </c>
      <c r="C75" s="17">
        <v>4.0888772900000001</v>
      </c>
      <c r="D75" s="17">
        <v>-5.921190730000002</v>
      </c>
      <c r="E75" s="18">
        <v>-0.59152352593104562</v>
      </c>
    </row>
    <row r="76" spans="1:6" x14ac:dyDescent="0.25">
      <c r="A76" s="20" t="s">
        <v>82</v>
      </c>
      <c r="B76" s="17">
        <v>778.98299485999996</v>
      </c>
      <c r="C76" s="17">
        <v>548.78892874999997</v>
      </c>
      <c r="D76" s="17">
        <v>-230.19406610999999</v>
      </c>
      <c r="E76" s="18">
        <v>-0.29550589374723235</v>
      </c>
    </row>
    <row r="77" spans="1:6" x14ac:dyDescent="0.25">
      <c r="A77" s="20" t="s">
        <v>83</v>
      </c>
      <c r="B77" s="17">
        <v>0.46875264999999994</v>
      </c>
      <c r="C77" s="17">
        <v>3.3037555300000001</v>
      </c>
      <c r="D77" s="17">
        <v>2.8350028800000002</v>
      </c>
      <c r="E77" s="18">
        <v>6.0479719527985614</v>
      </c>
    </row>
    <row r="78" spans="1:6" x14ac:dyDescent="0.25">
      <c r="A78" s="26" t="s">
        <v>84</v>
      </c>
      <c r="B78" s="27">
        <v>50384.999248289991</v>
      </c>
      <c r="C78" s="27">
        <v>50123.738312899994</v>
      </c>
      <c r="D78" s="28">
        <v>-261.26093538999703</v>
      </c>
      <c r="E78" s="29">
        <v>-5.1852920370711875E-3</v>
      </c>
    </row>
    <row r="79" spans="1:6" x14ac:dyDescent="0.25">
      <c r="A79" s="119" t="s">
        <v>88</v>
      </c>
      <c r="C79" s="31"/>
      <c r="E79" s="32"/>
    </row>
    <row r="80" spans="1:6" x14ac:dyDescent="0.25">
      <c r="A80" s="33"/>
      <c r="B80" s="5"/>
      <c r="C80" s="34"/>
      <c r="D80" s="35"/>
      <c r="E80" s="36"/>
      <c r="F80" s="31"/>
    </row>
    <row r="81" spans="1:5" x14ac:dyDescent="0.25">
      <c r="A81" s="33"/>
    </row>
    <row r="82" spans="1:5" x14ac:dyDescent="0.25">
      <c r="A82" s="33"/>
      <c r="B82" s="5"/>
    </row>
    <row r="83" spans="1:5" x14ac:dyDescent="0.25">
      <c r="A83" s="37"/>
    </row>
    <row r="84" spans="1:5" x14ac:dyDescent="0.25">
      <c r="A84" s="30"/>
      <c r="D84" s="3"/>
      <c r="E84"/>
    </row>
    <row r="85" spans="1:5" x14ac:dyDescent="0.25">
      <c r="A85" s="30"/>
      <c r="D85" s="3"/>
      <c r="E85"/>
    </row>
    <row r="86" spans="1:5" x14ac:dyDescent="0.25">
      <c r="A86" s="30"/>
      <c r="D86" s="3"/>
      <c r="E86"/>
    </row>
    <row r="87" spans="1:5" x14ac:dyDescent="0.25">
      <c r="A87" s="30"/>
      <c r="D87" s="3"/>
      <c r="E87"/>
    </row>
    <row r="88" spans="1:5" x14ac:dyDescent="0.25">
      <c r="A88" s="38"/>
      <c r="B88" s="39"/>
      <c r="D88" s="3"/>
      <c r="E88"/>
    </row>
    <row r="89" spans="1:5" x14ac:dyDescent="0.25">
      <c r="A89" s="31"/>
      <c r="D89" s="3"/>
      <c r="E89"/>
    </row>
    <row r="90" spans="1:5" x14ac:dyDescent="0.25">
      <c r="A90" s="31"/>
      <c r="B90" s="40"/>
      <c r="C90" s="40"/>
      <c r="D90" s="41"/>
    </row>
    <row r="92" spans="1:5" x14ac:dyDescent="0.25">
      <c r="A92" s="39"/>
      <c r="B92" s="41"/>
    </row>
    <row r="93" spans="1:5" x14ac:dyDescent="0.25">
      <c r="B93" s="41"/>
    </row>
    <row r="96" spans="1:5" x14ac:dyDescent="0.25">
      <c r="B96" s="40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8FF8-3E17-431A-A551-7BBC12C52B76}">
  <sheetPr codeName="Sheet10">
    <pageSetUpPr fitToPage="1"/>
  </sheetPr>
  <dimension ref="A1:J100"/>
  <sheetViews>
    <sheetView showGridLines="0" workbookViewId="0">
      <pane ySplit="4" topLeftCell="A5" activePane="bottomLeft" state="frozen"/>
      <selection activeCell="K83" sqref="K83"/>
      <selection pane="bottomLeft" activeCell="I26" sqref="I26"/>
    </sheetView>
  </sheetViews>
  <sheetFormatPr defaultRowHeight="15" x14ac:dyDescent="0.25"/>
  <cols>
    <col min="1" max="1" width="69" style="2" bestFit="1" customWidth="1"/>
    <col min="2" max="4" width="14.85546875" style="2" customWidth="1"/>
    <col min="5" max="5" width="11.5703125" style="3" bestFit="1" customWidth="1"/>
    <col min="6" max="6" width="14" style="2" customWidth="1"/>
    <col min="7" max="7" width="10.42578125" bestFit="1" customWidth="1"/>
    <col min="8" max="8" width="9.5703125" style="4" bestFit="1" customWidth="1"/>
    <col min="10" max="10" width="9.5703125" bestFit="1" customWidth="1"/>
  </cols>
  <sheetData>
    <row r="1" spans="1:10" x14ac:dyDescent="0.25">
      <c r="A1" s="1" t="s">
        <v>9</v>
      </c>
    </row>
    <row r="2" spans="1:10" x14ac:dyDescent="0.25">
      <c r="A2" s="53" t="s">
        <v>86</v>
      </c>
    </row>
    <row r="3" spans="1:10" x14ac:dyDescent="0.25">
      <c r="A3" s="1" t="s">
        <v>1</v>
      </c>
      <c r="B3" s="132" t="s">
        <v>2</v>
      </c>
      <c r="C3" s="133"/>
      <c r="D3" s="134" t="s">
        <v>3</v>
      </c>
      <c r="E3" s="134"/>
    </row>
    <row r="4" spans="1:10" x14ac:dyDescent="0.25">
      <c r="A4" s="6" t="s">
        <v>4</v>
      </c>
      <c r="B4" s="7" t="s">
        <v>10</v>
      </c>
      <c r="C4" s="7" t="s">
        <v>11</v>
      </c>
      <c r="D4" s="7" t="s">
        <v>5</v>
      </c>
      <c r="E4" s="7" t="s">
        <v>6</v>
      </c>
      <c r="F4" s="7" t="s">
        <v>12</v>
      </c>
    </row>
    <row r="5" spans="1:10" x14ac:dyDescent="0.25">
      <c r="A5" s="8"/>
      <c r="B5" s="9"/>
      <c r="F5" s="3"/>
    </row>
    <row r="6" spans="1:10" x14ac:dyDescent="0.25">
      <c r="A6" s="10" t="s">
        <v>15</v>
      </c>
      <c r="B6" s="11">
        <v>18774.590061308896</v>
      </c>
      <c r="C6" s="11">
        <v>20210.055799559999</v>
      </c>
      <c r="D6" s="11">
        <v>1435.4657382511032</v>
      </c>
      <c r="E6" s="12">
        <v>7.6457900468854589E-2</v>
      </c>
      <c r="F6" s="12">
        <v>1.0764579004688546</v>
      </c>
    </row>
    <row r="7" spans="1:10" x14ac:dyDescent="0.25">
      <c r="A7" s="13" t="s">
        <v>16</v>
      </c>
      <c r="B7" s="14">
        <v>6168.6250971680747</v>
      </c>
      <c r="C7" s="14">
        <v>6916.1280921199987</v>
      </c>
      <c r="D7" s="14">
        <v>747.50299495192394</v>
      </c>
      <c r="E7" s="15">
        <v>0.12117821770285442</v>
      </c>
      <c r="F7" s="15">
        <v>1.1211782177028544</v>
      </c>
    </row>
    <row r="8" spans="1:10" x14ac:dyDescent="0.25">
      <c r="A8" s="16" t="s">
        <v>17</v>
      </c>
      <c r="B8" s="17">
        <v>264.33041990835028</v>
      </c>
      <c r="C8" s="17">
        <v>173.54437006000001</v>
      </c>
      <c r="D8" s="17">
        <v>-90.786049848350274</v>
      </c>
      <c r="E8" s="18">
        <v>-0.34345668531010543</v>
      </c>
      <c r="F8" s="18">
        <v>0.65654331468989457</v>
      </c>
    </row>
    <row r="9" spans="1:10" x14ac:dyDescent="0.25">
      <c r="A9" s="16" t="s">
        <v>18</v>
      </c>
      <c r="B9" s="17">
        <v>4803.4638628090152</v>
      </c>
      <c r="C9" s="17">
        <v>5625.3015302299991</v>
      </c>
      <c r="D9" s="17">
        <v>821.83766742098396</v>
      </c>
      <c r="E9" s="18">
        <v>0.17109271369440093</v>
      </c>
      <c r="F9" s="18">
        <v>1.1710927136944009</v>
      </c>
    </row>
    <row r="10" spans="1:10" x14ac:dyDescent="0.25">
      <c r="A10" s="16" t="s">
        <v>19</v>
      </c>
      <c r="B10" s="17">
        <v>550.78247170312318</v>
      </c>
      <c r="C10" s="17">
        <v>561.06010284000001</v>
      </c>
      <c r="D10" s="17">
        <v>10.277631136876835</v>
      </c>
      <c r="E10" s="18">
        <v>1.866005485813016E-2</v>
      </c>
      <c r="F10" s="18">
        <v>1.0186600548581302</v>
      </c>
    </row>
    <row r="11" spans="1:10" x14ac:dyDescent="0.25">
      <c r="A11" s="16" t="s">
        <v>20</v>
      </c>
      <c r="B11" s="17">
        <v>60.472286177957351</v>
      </c>
      <c r="C11" s="17">
        <v>31.228210050000001</v>
      </c>
      <c r="D11" s="17">
        <v>-29.244076127957349</v>
      </c>
      <c r="E11" s="18">
        <v>-0.48359468404912165</v>
      </c>
      <c r="F11" s="18">
        <v>0.51640531595087835</v>
      </c>
    </row>
    <row r="12" spans="1:10" x14ac:dyDescent="0.25">
      <c r="A12" s="16" t="s">
        <v>21</v>
      </c>
      <c r="B12" s="17">
        <v>75.163664055662949</v>
      </c>
      <c r="C12" s="17">
        <v>81.5855009</v>
      </c>
      <c r="D12" s="17">
        <v>6.4218368443370508</v>
      </c>
      <c r="E12" s="18">
        <v>8.5438049422142504E-2</v>
      </c>
      <c r="F12" s="18">
        <v>1.0854380494221425</v>
      </c>
    </row>
    <row r="13" spans="1:10" x14ac:dyDescent="0.25">
      <c r="A13" s="16" t="s">
        <v>22</v>
      </c>
      <c r="B13" s="17">
        <v>162.1143108292124</v>
      </c>
      <c r="C13" s="17">
        <v>130.64498170000002</v>
      </c>
      <c r="D13" s="17">
        <v>-31.469329129212383</v>
      </c>
      <c r="E13" s="18">
        <v>-0.19411814397043181</v>
      </c>
      <c r="F13" s="18">
        <v>0.80588185602956819</v>
      </c>
    </row>
    <row r="14" spans="1:10" x14ac:dyDescent="0.25">
      <c r="A14" s="16" t="s">
        <v>23</v>
      </c>
      <c r="B14" s="17">
        <v>252.29808168475338</v>
      </c>
      <c r="C14" s="17">
        <v>312.76339633999999</v>
      </c>
      <c r="D14" s="17">
        <v>60.465314655246601</v>
      </c>
      <c r="E14" s="18">
        <v>0.23965824175705808</v>
      </c>
      <c r="F14" s="18">
        <v>1.2396582417570581</v>
      </c>
    </row>
    <row r="15" spans="1:10" x14ac:dyDescent="0.25">
      <c r="A15" s="19" t="s">
        <v>24</v>
      </c>
      <c r="B15" s="14">
        <v>9011.2598772974179</v>
      </c>
      <c r="C15" s="14">
        <v>9437.6783855599988</v>
      </c>
      <c r="D15" s="14">
        <v>426.41850826258087</v>
      </c>
      <c r="E15" s="15">
        <v>4.7320631528659174E-2</v>
      </c>
      <c r="F15" s="15">
        <v>1.0473206315286592</v>
      </c>
      <c r="G15" s="45"/>
      <c r="I15" s="45"/>
    </row>
    <row r="16" spans="1:10" x14ac:dyDescent="0.25">
      <c r="A16" s="16" t="s">
        <v>25</v>
      </c>
      <c r="B16" s="17">
        <v>8799.0755286781296</v>
      </c>
      <c r="C16" s="17">
        <v>9231.1642070300004</v>
      </c>
      <c r="D16" s="17">
        <v>432.08867835187084</v>
      </c>
      <c r="E16" s="18">
        <v>4.910614495165988E-2</v>
      </c>
      <c r="F16" s="18">
        <v>1.0491061449516599</v>
      </c>
      <c r="G16" s="45"/>
      <c r="I16" s="54"/>
      <c r="J16" s="45"/>
    </row>
    <row r="17" spans="1:7" x14ac:dyDescent="0.25">
      <c r="A17" s="20" t="s">
        <v>26</v>
      </c>
      <c r="B17" s="17">
        <v>0</v>
      </c>
      <c r="C17" s="17">
        <v>0</v>
      </c>
      <c r="D17" s="17">
        <v>0</v>
      </c>
      <c r="E17" s="18">
        <v>1</v>
      </c>
      <c r="F17" s="18">
        <v>1</v>
      </c>
      <c r="G17" s="45"/>
    </row>
    <row r="18" spans="1:7" x14ac:dyDescent="0.25">
      <c r="A18" s="20" t="s">
        <v>27</v>
      </c>
      <c r="B18" s="17">
        <v>0</v>
      </c>
      <c r="C18" s="17">
        <v>0</v>
      </c>
      <c r="D18" s="17">
        <v>0</v>
      </c>
      <c r="E18" s="18">
        <v>1</v>
      </c>
      <c r="F18" s="18">
        <v>1</v>
      </c>
    </row>
    <row r="19" spans="1:7" x14ac:dyDescent="0.25">
      <c r="A19" s="20" t="s">
        <v>28</v>
      </c>
      <c r="B19" s="17">
        <v>57.050453163964676</v>
      </c>
      <c r="C19" s="17">
        <v>68.091353599999991</v>
      </c>
      <c r="D19" s="17">
        <v>11.040900436035315</v>
      </c>
      <c r="E19" s="18">
        <v>0.1935287070254017</v>
      </c>
      <c r="F19" s="18">
        <v>1.1935287070254017</v>
      </c>
    </row>
    <row r="20" spans="1:7" x14ac:dyDescent="0.25">
      <c r="A20" s="20" t="s">
        <v>29</v>
      </c>
      <c r="B20" s="17">
        <v>92.630231712764001</v>
      </c>
      <c r="C20" s="17">
        <v>81.940718709999999</v>
      </c>
      <c r="D20" s="17">
        <v>-10.689513002764002</v>
      </c>
      <c r="E20" s="18">
        <v>-0.11539983011065968</v>
      </c>
      <c r="F20" s="18">
        <v>0.88460016988934032</v>
      </c>
    </row>
    <row r="21" spans="1:7" x14ac:dyDescent="0.25">
      <c r="A21" s="20" t="s">
        <v>30</v>
      </c>
      <c r="B21" s="17">
        <v>16.946837060763499</v>
      </c>
      <c r="C21" s="17">
        <v>19.43970144</v>
      </c>
      <c r="D21" s="17">
        <v>2.4928643792365008</v>
      </c>
      <c r="E21" s="18">
        <v>0.14709909408453292</v>
      </c>
      <c r="F21" s="18">
        <v>1.1470990940845329</v>
      </c>
    </row>
    <row r="22" spans="1:7" x14ac:dyDescent="0.25">
      <c r="A22" s="20" t="s">
        <v>31</v>
      </c>
      <c r="B22" s="17">
        <v>2.8738595633978723</v>
      </c>
      <c r="C22" s="17">
        <v>8.0432423000000011</v>
      </c>
      <c r="D22" s="17">
        <v>5.1693827366021292</v>
      </c>
      <c r="E22" s="18">
        <v>1.7987596897359079</v>
      </c>
      <c r="F22" s="18">
        <v>2.7987596897359079</v>
      </c>
    </row>
    <row r="23" spans="1:7" x14ac:dyDescent="0.25">
      <c r="A23" s="20" t="s">
        <v>32</v>
      </c>
      <c r="B23" s="17">
        <v>10.178921433881753</v>
      </c>
      <c r="C23" s="17">
        <v>1.4842378200000002</v>
      </c>
      <c r="D23" s="17">
        <v>-8.694683613881752</v>
      </c>
      <c r="E23" s="18">
        <v>-0.85418515806011253</v>
      </c>
      <c r="F23" s="18">
        <v>0.14581484193988745</v>
      </c>
    </row>
    <row r="24" spans="1:7" x14ac:dyDescent="0.25">
      <c r="A24" s="20" t="s">
        <v>33</v>
      </c>
      <c r="B24" s="17">
        <v>32.504045684514288</v>
      </c>
      <c r="C24" s="17">
        <v>27.514924660000002</v>
      </c>
      <c r="D24" s="17">
        <v>-4.9891210245142865</v>
      </c>
      <c r="E24" s="18">
        <v>-0.15349230901712718</v>
      </c>
      <c r="F24" s="18">
        <v>0.84650769098287282</v>
      </c>
    </row>
    <row r="25" spans="1:7" x14ac:dyDescent="0.25">
      <c r="A25" s="19" t="s">
        <v>34</v>
      </c>
      <c r="B25" s="14">
        <v>3454.4261847520647</v>
      </c>
      <c r="C25" s="14">
        <v>3722.3295524899995</v>
      </c>
      <c r="D25" s="14">
        <v>267.90336773793479</v>
      </c>
      <c r="E25" s="15">
        <v>7.7553652447537536E-2</v>
      </c>
      <c r="F25" s="15">
        <v>1.0775536524475375</v>
      </c>
      <c r="G25" s="45"/>
    </row>
    <row r="26" spans="1:7" x14ac:dyDescent="0.25">
      <c r="A26" s="20" t="s">
        <v>35</v>
      </c>
      <c r="B26" s="17">
        <v>845.97822119999989</v>
      </c>
      <c r="C26" s="17">
        <v>934.34492649000003</v>
      </c>
      <c r="D26" s="17">
        <v>88.366705290000141</v>
      </c>
      <c r="E26" s="18">
        <v>0.10445505933315169</v>
      </c>
      <c r="F26" s="18">
        <v>1.1044550593331517</v>
      </c>
    </row>
    <row r="27" spans="1:7" x14ac:dyDescent="0.25">
      <c r="A27" s="20" t="s">
        <v>36</v>
      </c>
      <c r="B27" s="17">
        <v>192.28046407871264</v>
      </c>
      <c r="C27" s="17">
        <v>178.25217190999999</v>
      </c>
      <c r="D27" s="17">
        <v>-14.028292168712653</v>
      </c>
      <c r="E27" s="18">
        <v>-7.2957449088379422E-2</v>
      </c>
      <c r="F27" s="18">
        <v>0.92704255091162058</v>
      </c>
    </row>
    <row r="28" spans="1:7" x14ac:dyDescent="0.25">
      <c r="A28" s="20" t="s">
        <v>37</v>
      </c>
      <c r="B28" s="17">
        <v>1238.18368721449</v>
      </c>
      <c r="C28" s="17">
        <v>1338.88095671</v>
      </c>
      <c r="D28" s="17">
        <v>100.69726949551</v>
      </c>
      <c r="E28" s="18">
        <v>8.1326600031410567E-2</v>
      </c>
      <c r="F28" s="18">
        <v>1.0813266000314106</v>
      </c>
    </row>
    <row r="29" spans="1:7" x14ac:dyDescent="0.25">
      <c r="A29" s="20" t="s">
        <v>38</v>
      </c>
      <c r="B29" s="17">
        <v>21.717304284716288</v>
      </c>
      <c r="C29" s="17">
        <v>17.62215797</v>
      </c>
      <c r="D29" s="17">
        <v>-4.0951463147162883</v>
      </c>
      <c r="E29" s="18">
        <v>-0.18856605133991133</v>
      </c>
      <c r="F29" s="18">
        <v>0.81143394866008867</v>
      </c>
    </row>
    <row r="30" spans="1:7" x14ac:dyDescent="0.25">
      <c r="A30" s="20" t="s">
        <v>39</v>
      </c>
      <c r="B30" s="17">
        <v>65.656743516963729</v>
      </c>
      <c r="C30" s="17">
        <v>75.914248680000014</v>
      </c>
      <c r="D30" s="17">
        <v>10.257505163036285</v>
      </c>
      <c r="E30" s="18">
        <v>0.15622927080424054</v>
      </c>
      <c r="F30" s="18">
        <v>1.1562292708042405</v>
      </c>
    </row>
    <row r="31" spans="1:7" x14ac:dyDescent="0.25">
      <c r="A31" s="20" t="s">
        <v>40</v>
      </c>
      <c r="B31" s="55">
        <v>857.72177307310312</v>
      </c>
      <c r="C31" s="55">
        <v>941.73607372000004</v>
      </c>
      <c r="D31" s="55">
        <v>84.014300646896913</v>
      </c>
      <c r="E31" s="56">
        <v>9.7950528113428748E-2</v>
      </c>
      <c r="F31" s="56">
        <v>1.0979505281134287</v>
      </c>
    </row>
    <row r="32" spans="1:7" x14ac:dyDescent="0.25">
      <c r="A32" s="20" t="s">
        <v>41</v>
      </c>
      <c r="B32" s="17">
        <v>0</v>
      </c>
      <c r="C32" s="17">
        <v>130.14999806</v>
      </c>
      <c r="D32" s="17">
        <v>130.14999806</v>
      </c>
      <c r="E32" s="18">
        <v>1</v>
      </c>
      <c r="F32" s="18">
        <v>1</v>
      </c>
    </row>
    <row r="33" spans="1:7" x14ac:dyDescent="0.25">
      <c r="A33" s="20" t="s">
        <v>42</v>
      </c>
      <c r="B33" s="17">
        <v>232.88799138407924</v>
      </c>
      <c r="C33" s="17">
        <v>105.42901894999999</v>
      </c>
      <c r="D33" s="17">
        <v>-127.45897243407926</v>
      </c>
      <c r="E33" s="18">
        <v>-0.54729731523113923</v>
      </c>
      <c r="F33" s="18">
        <v>0.45270268476886077</v>
      </c>
    </row>
    <row r="34" spans="1:7" x14ac:dyDescent="0.25">
      <c r="A34" s="19" t="s">
        <v>43</v>
      </c>
      <c r="B34" s="14">
        <v>140.27890209133849</v>
      </c>
      <c r="C34" s="14">
        <v>133.91976939</v>
      </c>
      <c r="D34" s="14">
        <v>-6.3591327013384955</v>
      </c>
      <c r="E34" s="15">
        <v>-4.533206780587673E-2</v>
      </c>
      <c r="F34" s="15">
        <v>0.95466793219412327</v>
      </c>
      <c r="G34" s="45"/>
    </row>
    <row r="35" spans="1:7" x14ac:dyDescent="0.25">
      <c r="A35" s="10" t="s">
        <v>44</v>
      </c>
      <c r="B35" s="11">
        <v>3387.0218373525649</v>
      </c>
      <c r="C35" s="11">
        <v>3198.1555555</v>
      </c>
      <c r="D35" s="11">
        <v>-188.86628185256495</v>
      </c>
      <c r="E35" s="12">
        <v>-5.5761754993640889E-2</v>
      </c>
      <c r="F35" s="12">
        <v>0.94423824500635911</v>
      </c>
    </row>
    <row r="36" spans="1:7" x14ac:dyDescent="0.25">
      <c r="A36" s="20" t="s">
        <v>45</v>
      </c>
      <c r="B36" s="17">
        <v>1049.3997175536242</v>
      </c>
      <c r="C36" s="17">
        <v>1120.7956990999999</v>
      </c>
      <c r="D36" s="17">
        <v>71.395981546375651</v>
      </c>
      <c r="E36" s="18">
        <v>6.8035068384442621E-2</v>
      </c>
      <c r="F36" s="18">
        <v>1.0680350683844426</v>
      </c>
    </row>
    <row r="37" spans="1:7" x14ac:dyDescent="0.25">
      <c r="A37" s="21" t="s">
        <v>46</v>
      </c>
      <c r="B37" s="17">
        <v>382.29159747251532</v>
      </c>
      <c r="C37" s="17">
        <v>285.91397008999996</v>
      </c>
      <c r="D37" s="17">
        <v>-96.377627382515357</v>
      </c>
      <c r="E37" s="18">
        <v>-0.25210501099084293</v>
      </c>
      <c r="F37" s="18">
        <v>0.74789498900915707</v>
      </c>
    </row>
    <row r="38" spans="1:7" x14ac:dyDescent="0.25">
      <c r="A38" s="20" t="s">
        <v>47</v>
      </c>
      <c r="B38" s="17">
        <v>207.60915340021501</v>
      </c>
      <c r="C38" s="17">
        <v>113.39097454</v>
      </c>
      <c r="D38" s="17">
        <v>-94.218178860215005</v>
      </c>
      <c r="E38" s="18">
        <v>-0.45382478237164969</v>
      </c>
      <c r="F38" s="18">
        <v>0.54617521762835031</v>
      </c>
    </row>
    <row r="39" spans="1:7" x14ac:dyDescent="0.25">
      <c r="A39" s="20" t="s">
        <v>48</v>
      </c>
      <c r="B39" s="55">
        <v>136.13147336964698</v>
      </c>
      <c r="C39" s="55">
        <v>86.935345060000003</v>
      </c>
      <c r="D39" s="55">
        <v>-49.19612830964698</v>
      </c>
      <c r="E39" s="56">
        <v>-0.36138687910959</v>
      </c>
      <c r="F39" s="56">
        <v>0.63861312089041</v>
      </c>
    </row>
    <row r="40" spans="1:7" x14ac:dyDescent="0.25">
      <c r="A40" s="20" t="s">
        <v>49</v>
      </c>
      <c r="B40" s="17">
        <v>0</v>
      </c>
      <c r="C40" s="17">
        <v>0.16671347</v>
      </c>
      <c r="D40" s="17">
        <v>0.16671347</v>
      </c>
      <c r="E40" s="18">
        <v>1</v>
      </c>
      <c r="F40" s="18">
        <v>1</v>
      </c>
    </row>
    <row r="41" spans="1:7" x14ac:dyDescent="0.25">
      <c r="A41" s="20" t="s">
        <v>50</v>
      </c>
      <c r="B41" s="17">
        <v>153.92616621165251</v>
      </c>
      <c r="C41" s="17">
        <v>183.11960533000001</v>
      </c>
      <c r="D41" s="17">
        <v>29.193439118347499</v>
      </c>
      <c r="E41" s="18">
        <v>0.18965871649272259</v>
      </c>
      <c r="F41" s="18">
        <v>1.1896587164927226</v>
      </c>
    </row>
    <row r="42" spans="1:7" x14ac:dyDescent="0.25">
      <c r="A42" s="20" t="s">
        <v>51</v>
      </c>
      <c r="B42" s="17">
        <v>59.111570016130855</v>
      </c>
      <c r="C42" s="17">
        <v>200.54925541999998</v>
      </c>
      <c r="D42" s="17">
        <v>141.43768540386912</v>
      </c>
      <c r="E42" s="18">
        <v>2.392724222436867</v>
      </c>
      <c r="F42" s="18">
        <v>3.392724222436867</v>
      </c>
    </row>
    <row r="43" spans="1:7" x14ac:dyDescent="0.25">
      <c r="A43" s="20" t="s">
        <v>52</v>
      </c>
      <c r="B43" s="17">
        <v>1258.9095425405658</v>
      </c>
      <c r="C43" s="17">
        <v>1041.8939839</v>
      </c>
      <c r="D43" s="17">
        <v>-217.01555864056581</v>
      </c>
      <c r="E43" s="18">
        <v>-0.17238375856823962</v>
      </c>
      <c r="F43" s="18">
        <v>0.82761624143176038</v>
      </c>
    </row>
    <row r="44" spans="1:7" x14ac:dyDescent="0.25">
      <c r="A44" s="20" t="s">
        <v>53</v>
      </c>
      <c r="B44" s="17">
        <v>139.64261678821444</v>
      </c>
      <c r="C44" s="17">
        <v>165.39000859000001</v>
      </c>
      <c r="D44" s="17">
        <v>25.747391801785568</v>
      </c>
      <c r="E44" s="18">
        <v>0.18438061670553418</v>
      </c>
      <c r="F44" s="18">
        <v>1.1843806167055342</v>
      </c>
    </row>
    <row r="45" spans="1:7" x14ac:dyDescent="0.25">
      <c r="A45" s="22" t="s">
        <v>54</v>
      </c>
      <c r="B45" s="11">
        <v>24893.260897565338</v>
      </c>
      <c r="C45" s="11">
        <v>25034.9855513</v>
      </c>
      <c r="D45" s="11">
        <v>141.72465373466184</v>
      </c>
      <c r="E45" s="12">
        <v>5.6932940331864135E-3</v>
      </c>
      <c r="F45" s="12">
        <v>1.0056932940331864</v>
      </c>
    </row>
    <row r="46" spans="1:7" x14ac:dyDescent="0.25">
      <c r="A46" s="19" t="s">
        <v>55</v>
      </c>
      <c r="B46" s="14">
        <v>12882.474857176001</v>
      </c>
      <c r="C46" s="14">
        <v>13623.873056569999</v>
      </c>
      <c r="D46" s="14">
        <v>741.39819939399786</v>
      </c>
      <c r="E46" s="15">
        <v>5.7550913750164412E-2</v>
      </c>
      <c r="F46" s="15">
        <v>1.0575509137501644</v>
      </c>
    </row>
    <row r="47" spans="1:7" x14ac:dyDescent="0.25">
      <c r="A47" s="20" t="s">
        <v>56</v>
      </c>
      <c r="B47" s="17">
        <v>12882.474857176001</v>
      </c>
      <c r="C47" s="17">
        <v>13623.873056569999</v>
      </c>
      <c r="D47" s="17">
        <v>741.39819939399786</v>
      </c>
      <c r="E47" s="18">
        <v>5.7550913750164412E-2</v>
      </c>
      <c r="F47" s="18">
        <v>1.0575509137501644</v>
      </c>
    </row>
    <row r="48" spans="1:7" x14ac:dyDescent="0.25">
      <c r="A48" s="19" t="s">
        <v>57</v>
      </c>
      <c r="B48" s="14">
        <v>9874.3710308727768</v>
      </c>
      <c r="C48" s="14">
        <v>9226.4907189200003</v>
      </c>
      <c r="D48" s="14">
        <v>-647.88031195277654</v>
      </c>
      <c r="E48" s="15">
        <v>-6.5612311905957621E-2</v>
      </c>
      <c r="F48" s="15">
        <v>0.93438768809404238</v>
      </c>
    </row>
    <row r="49" spans="1:7" x14ac:dyDescent="0.25">
      <c r="A49" s="20" t="s">
        <v>58</v>
      </c>
      <c r="B49" s="17">
        <v>760.19711085012591</v>
      </c>
      <c r="C49" s="17">
        <v>595.77408467000021</v>
      </c>
      <c r="D49" s="17">
        <v>-164.4230261801257</v>
      </c>
      <c r="E49" s="18">
        <v>-0.21628999088966805</v>
      </c>
      <c r="F49" s="18">
        <v>0.78371000911033195</v>
      </c>
      <c r="G49" s="45"/>
    </row>
    <row r="50" spans="1:7" x14ac:dyDescent="0.25">
      <c r="A50" s="20" t="s">
        <v>59</v>
      </c>
      <c r="B50" s="17">
        <v>1387.19410259661</v>
      </c>
      <c r="C50" s="17">
        <v>1416.6814090999999</v>
      </c>
      <c r="D50" s="17">
        <v>29.487306503389846</v>
      </c>
      <c r="E50" s="18">
        <v>2.1256799209421473E-2</v>
      </c>
      <c r="F50" s="18">
        <v>1.0212567992094215</v>
      </c>
    </row>
    <row r="51" spans="1:7" x14ac:dyDescent="0.25">
      <c r="A51" s="20" t="s">
        <v>60</v>
      </c>
      <c r="B51" s="17">
        <v>39.406194839650546</v>
      </c>
      <c r="C51" s="17">
        <v>49.82784607</v>
      </c>
      <c r="D51" s="17">
        <v>10.421651230349454</v>
      </c>
      <c r="E51" s="18">
        <v>0.26446733242721465</v>
      </c>
      <c r="F51" s="18">
        <v>1.2644673324272147</v>
      </c>
    </row>
    <row r="52" spans="1:7" x14ac:dyDescent="0.25">
      <c r="A52" s="20" t="s">
        <v>61</v>
      </c>
      <c r="B52" s="17">
        <v>2489.450550170352</v>
      </c>
      <c r="C52" s="17">
        <v>2428.5912818299998</v>
      </c>
      <c r="D52" s="17">
        <v>-60.859268340352173</v>
      </c>
      <c r="E52" s="18">
        <v>-2.4446867738018629E-2</v>
      </c>
      <c r="F52" s="18">
        <v>0.97555313226198137</v>
      </c>
    </row>
    <row r="53" spans="1:7" x14ac:dyDescent="0.25">
      <c r="A53" s="20" t="s">
        <v>62</v>
      </c>
      <c r="B53" s="17">
        <v>3610.4210379793549</v>
      </c>
      <c r="C53" s="17">
        <v>3276.3643726300002</v>
      </c>
      <c r="D53" s="17">
        <v>-334.05666534935472</v>
      </c>
      <c r="E53" s="18">
        <v>-9.2525681031461193E-2</v>
      </c>
      <c r="F53" s="18">
        <v>0.90747431896853881</v>
      </c>
    </row>
    <row r="54" spans="1:7" x14ac:dyDescent="0.25">
      <c r="A54" s="20" t="s">
        <v>63</v>
      </c>
      <c r="B54" s="17">
        <v>725.16842461526869</v>
      </c>
      <c r="C54" s="17">
        <v>739.23904213000003</v>
      </c>
      <c r="D54" s="17">
        <v>14.070617514731339</v>
      </c>
      <c r="E54" s="18">
        <v>1.9403240732932314E-2</v>
      </c>
      <c r="F54" s="18">
        <v>1.0194032407329323</v>
      </c>
    </row>
    <row r="55" spans="1:7" x14ac:dyDescent="0.25">
      <c r="A55" s="20" t="s">
        <v>64</v>
      </c>
      <c r="B55" s="17">
        <v>857.58882588757535</v>
      </c>
      <c r="C55" s="17">
        <v>682.87236898000003</v>
      </c>
      <c r="D55" s="17">
        <v>-174.71645690757532</v>
      </c>
      <c r="E55" s="18">
        <v>-0.20372986638060464</v>
      </c>
      <c r="F55" s="18">
        <v>0.79627013361939536</v>
      </c>
    </row>
    <row r="56" spans="1:7" x14ac:dyDescent="0.25">
      <c r="A56" s="24" t="s">
        <v>42</v>
      </c>
      <c r="B56" s="17">
        <v>4.9447839338390445</v>
      </c>
      <c r="C56" s="17">
        <v>37.140313509999999</v>
      </c>
      <c r="D56" s="17">
        <v>32.195529576160951</v>
      </c>
      <c r="E56" s="18">
        <v>6.5110083690077243</v>
      </c>
      <c r="F56" s="18">
        <v>7.5110083690077243</v>
      </c>
    </row>
    <row r="57" spans="1:7" x14ac:dyDescent="0.25">
      <c r="A57" s="19" t="s">
        <v>65</v>
      </c>
      <c r="B57" s="14">
        <v>2046.7277018808982</v>
      </c>
      <c r="C57" s="14">
        <v>2096.3733301100001</v>
      </c>
      <c r="D57" s="14">
        <v>49.645628229101931</v>
      </c>
      <c r="E57" s="15">
        <v>2.4256098250626357E-2</v>
      </c>
      <c r="F57" s="15">
        <v>1.0242560982506264</v>
      </c>
    </row>
    <row r="58" spans="1:7" x14ac:dyDescent="0.25">
      <c r="A58" s="20" t="s">
        <v>66</v>
      </c>
      <c r="B58" s="55">
        <v>1401.6502178553806</v>
      </c>
      <c r="C58" s="55">
        <v>1630.3704383800002</v>
      </c>
      <c r="D58" s="55">
        <v>228.72022052461966</v>
      </c>
      <c r="E58" s="56">
        <v>0.16317924230381609</v>
      </c>
      <c r="F58" s="56">
        <v>1.1631792423038161</v>
      </c>
    </row>
    <row r="59" spans="1:7" x14ac:dyDescent="0.25">
      <c r="A59" s="20" t="s">
        <v>67</v>
      </c>
      <c r="B59" s="55">
        <v>515.83462399999996</v>
      </c>
      <c r="C59" s="55">
        <v>345.07222568000003</v>
      </c>
      <c r="D59" s="55">
        <v>-170.76239831999993</v>
      </c>
      <c r="E59" s="56">
        <v>-0.33104097781540143</v>
      </c>
      <c r="F59" s="56">
        <v>0.66895902218459857</v>
      </c>
    </row>
    <row r="60" spans="1:7" x14ac:dyDescent="0.25">
      <c r="A60" s="20" t="s">
        <v>7</v>
      </c>
      <c r="B60" s="17">
        <v>0</v>
      </c>
      <c r="C60" s="17">
        <v>0</v>
      </c>
      <c r="D60" s="17">
        <v>0</v>
      </c>
      <c r="E60" s="18">
        <v>1</v>
      </c>
      <c r="F60" s="18">
        <v>1</v>
      </c>
    </row>
    <row r="61" spans="1:7" x14ac:dyDescent="0.25">
      <c r="A61" s="20" t="s">
        <v>68</v>
      </c>
      <c r="B61" s="17">
        <v>129.22198253512369</v>
      </c>
      <c r="C61" s="17">
        <v>120.92175443000001</v>
      </c>
      <c r="D61" s="17">
        <v>-8.3002281051236793</v>
      </c>
      <c r="E61" s="18">
        <v>-6.4232322877940673E-2</v>
      </c>
      <c r="F61" s="18">
        <v>0.93576767712205933</v>
      </c>
    </row>
    <row r="62" spans="1:7" x14ac:dyDescent="0.25">
      <c r="A62" s="20" t="s">
        <v>69</v>
      </c>
      <c r="B62" s="17">
        <v>2.0877490394101885E-2</v>
      </c>
      <c r="C62" s="17">
        <v>8.9116200000000003E-3</v>
      </c>
      <c r="D62" s="17">
        <v>-1.1965870394101885E-2</v>
      </c>
      <c r="E62" s="18">
        <v>-0.57314697160547468</v>
      </c>
      <c r="F62" s="18">
        <v>0.42685302839452527</v>
      </c>
    </row>
    <row r="63" spans="1:7" x14ac:dyDescent="0.25">
      <c r="A63" s="19" t="s">
        <v>70</v>
      </c>
      <c r="B63" s="14">
        <v>89.687307635667537</v>
      </c>
      <c r="C63" s="14">
        <v>88.248445700000005</v>
      </c>
      <c r="D63" s="14">
        <v>-1.4388619356675321</v>
      </c>
      <c r="E63" s="15">
        <v>-1.6043094319572515E-2</v>
      </c>
      <c r="F63" s="15">
        <v>0.98395690568042748</v>
      </c>
    </row>
    <row r="64" spans="1:7" x14ac:dyDescent="0.25">
      <c r="A64" s="25" t="s">
        <v>71</v>
      </c>
      <c r="B64" s="11">
        <v>579.96951082781118</v>
      </c>
      <c r="C64" s="11">
        <v>646.05754302000014</v>
      </c>
      <c r="D64" s="11">
        <v>66.088032192188962</v>
      </c>
      <c r="E64" s="12">
        <v>0.1139508732068677</v>
      </c>
      <c r="F64" s="12">
        <v>1.1139508732068677</v>
      </c>
    </row>
    <row r="65" spans="1:6" x14ac:dyDescent="0.25">
      <c r="A65" s="20" t="s">
        <v>72</v>
      </c>
      <c r="B65" s="17">
        <v>579.95042336963093</v>
      </c>
      <c r="C65" s="17">
        <v>645.6740050200001</v>
      </c>
      <c r="D65" s="17">
        <v>65.723581650369169</v>
      </c>
      <c r="E65" s="18">
        <v>0.11332620686523809</v>
      </c>
      <c r="F65" s="18">
        <v>1.1133262068652381</v>
      </c>
    </row>
    <row r="66" spans="1:6" x14ac:dyDescent="0.25">
      <c r="A66" s="20" t="s">
        <v>42</v>
      </c>
      <c r="B66" s="17">
        <v>1.9087458180183009E-2</v>
      </c>
      <c r="C66" s="17">
        <v>0.38353799999999999</v>
      </c>
      <c r="D66" s="17">
        <v>0.36445054181981695</v>
      </c>
      <c r="E66" s="18">
        <v>19.093717894727178</v>
      </c>
      <c r="F66" s="18">
        <v>20.093717894727178</v>
      </c>
    </row>
    <row r="67" spans="1:6" x14ac:dyDescent="0.25">
      <c r="A67" s="25" t="s">
        <v>73</v>
      </c>
      <c r="B67" s="11">
        <v>105.24972683762046</v>
      </c>
      <c r="C67" s="11">
        <v>117.31683545999999</v>
      </c>
      <c r="D67" s="11">
        <v>12.067108622379536</v>
      </c>
      <c r="E67" s="12">
        <v>0.114652160959968</v>
      </c>
      <c r="F67" s="12">
        <v>1.114652160959968</v>
      </c>
    </row>
    <row r="68" spans="1:6" x14ac:dyDescent="0.25">
      <c r="A68" s="20" t="s">
        <v>74</v>
      </c>
      <c r="B68" s="17">
        <v>105.24972683762046</v>
      </c>
      <c r="C68" s="17">
        <v>117.31683545999999</v>
      </c>
      <c r="D68" s="17">
        <v>12.067108622379536</v>
      </c>
      <c r="E68" s="18">
        <v>0.114652160959968</v>
      </c>
      <c r="F68" s="18">
        <v>1.114652160959968</v>
      </c>
    </row>
    <row r="69" spans="1:6" x14ac:dyDescent="0.25">
      <c r="A69" s="25" t="s">
        <v>75</v>
      </c>
      <c r="B69" s="11">
        <v>348.31264660099288</v>
      </c>
      <c r="C69" s="11">
        <v>350.17823256999998</v>
      </c>
      <c r="D69" s="11">
        <v>1.8655859690070997</v>
      </c>
      <c r="E69" s="12">
        <v>5.3560672780974539E-3</v>
      </c>
      <c r="F69" s="12">
        <v>1.0053560672780975</v>
      </c>
    </row>
    <row r="70" spans="1:6" x14ac:dyDescent="0.25">
      <c r="A70" s="20" t="s">
        <v>76</v>
      </c>
      <c r="B70" s="17">
        <v>341.88289522257418</v>
      </c>
      <c r="C70" s="17">
        <v>342.47854998000003</v>
      </c>
      <c r="D70" s="17">
        <v>0.59565475742584795</v>
      </c>
      <c r="E70" s="18">
        <v>1.7422771532282777E-3</v>
      </c>
      <c r="F70" s="18">
        <v>1.0017422771532283</v>
      </c>
    </row>
    <row r="71" spans="1:6" x14ac:dyDescent="0.25">
      <c r="A71" s="20" t="s">
        <v>77</v>
      </c>
      <c r="B71" s="17">
        <v>6.4297513784186862</v>
      </c>
      <c r="C71" s="17">
        <v>7.6996825900000001</v>
      </c>
      <c r="D71" s="17">
        <v>1.2699312115813139</v>
      </c>
      <c r="E71" s="18">
        <v>0.19750860287441419</v>
      </c>
      <c r="F71" s="18">
        <v>1.1975086028744142</v>
      </c>
    </row>
    <row r="72" spans="1:6" x14ac:dyDescent="0.25">
      <c r="A72" s="25" t="s">
        <v>78</v>
      </c>
      <c r="B72" s="11">
        <v>777.34022398089564</v>
      </c>
      <c r="C72" s="11">
        <v>566.98879549000003</v>
      </c>
      <c r="D72" s="11">
        <v>-210.35142849089561</v>
      </c>
      <c r="E72" s="12">
        <v>-0.27060407013758925</v>
      </c>
      <c r="F72" s="12">
        <v>0.72939592986241075</v>
      </c>
    </row>
    <row r="73" spans="1:6" x14ac:dyDescent="0.25">
      <c r="A73" s="20" t="s">
        <v>79</v>
      </c>
      <c r="B73" s="17">
        <v>0</v>
      </c>
      <c r="C73" s="17">
        <v>0</v>
      </c>
      <c r="D73" s="17">
        <v>0</v>
      </c>
      <c r="E73" s="18">
        <v>1</v>
      </c>
      <c r="F73" s="18">
        <v>1</v>
      </c>
    </row>
    <row r="74" spans="1:6" x14ac:dyDescent="0.25">
      <c r="A74" s="20" t="s">
        <v>80</v>
      </c>
      <c r="B74" s="17">
        <v>23.724596878344432</v>
      </c>
      <c r="C74" s="17">
        <v>10.80723392</v>
      </c>
      <c r="D74" s="17">
        <v>-12.917362958344432</v>
      </c>
      <c r="E74" s="18">
        <v>-0.54447133599708364</v>
      </c>
      <c r="F74" s="18">
        <v>0.45552866400291642</v>
      </c>
    </row>
    <row r="75" spans="1:6" x14ac:dyDescent="0.25">
      <c r="A75" s="20" t="s">
        <v>81</v>
      </c>
      <c r="B75" s="17">
        <v>3.9406592565607239</v>
      </c>
      <c r="C75" s="17">
        <v>4.0888772900000001</v>
      </c>
      <c r="D75" s="17">
        <v>0.1482180334392762</v>
      </c>
      <c r="E75" s="18">
        <v>3.7612496739602985E-2</v>
      </c>
      <c r="F75" s="18">
        <v>1.037612496739603</v>
      </c>
    </row>
    <row r="76" spans="1:6" x14ac:dyDescent="0.25">
      <c r="A76" s="20" t="s">
        <v>82</v>
      </c>
      <c r="B76" s="17">
        <v>749.4214747003582</v>
      </c>
      <c r="C76" s="17">
        <v>548.78892874999997</v>
      </c>
      <c r="D76" s="17">
        <v>-200.63254595035824</v>
      </c>
      <c r="E76" s="18">
        <v>-0.26771656901155294</v>
      </c>
      <c r="F76" s="18">
        <v>0.73228343098844706</v>
      </c>
    </row>
    <row r="77" spans="1:6" x14ac:dyDescent="0.25">
      <c r="A77" s="20" t="s">
        <v>83</v>
      </c>
      <c r="B77" s="17">
        <v>0.25349314563242181</v>
      </c>
      <c r="C77" s="17">
        <v>3.3037555300000001</v>
      </c>
      <c r="D77" s="17">
        <v>3.0502623843675782</v>
      </c>
      <c r="E77" s="18">
        <v>12.032918589406819</v>
      </c>
      <c r="F77" s="18">
        <v>13.032918589406819</v>
      </c>
    </row>
    <row r="78" spans="1:6" x14ac:dyDescent="0.25">
      <c r="A78" s="26" t="s">
        <v>84</v>
      </c>
      <c r="B78" s="28">
        <v>48865.744904474122</v>
      </c>
      <c r="C78" s="28">
        <v>50123.738312899994</v>
      </c>
      <c r="D78" s="28">
        <v>1257.9934084258712</v>
      </c>
      <c r="E78" s="29">
        <v>2.5743870494250753E-2</v>
      </c>
      <c r="F78" s="29">
        <v>1.0257438704942508</v>
      </c>
    </row>
    <row r="79" spans="1:6" x14ac:dyDescent="0.25">
      <c r="A79" s="119" t="s">
        <v>88</v>
      </c>
      <c r="B79" s="57"/>
      <c r="C79" s="57"/>
      <c r="D79" s="57"/>
      <c r="E79" s="58"/>
      <c r="F79" s="58"/>
    </row>
    <row r="80" spans="1:6" x14ac:dyDescent="0.25">
      <c r="B80" s="49"/>
      <c r="C80" s="34"/>
      <c r="D80" s="35"/>
      <c r="E80" s="36"/>
      <c r="F80" s="41"/>
    </row>
    <row r="81" spans="1:6" x14ac:dyDescent="0.25">
      <c r="A81" s="46"/>
      <c r="B81" s="5"/>
      <c r="C81" s="5"/>
      <c r="D81" s="5"/>
      <c r="F81" s="41"/>
    </row>
    <row r="82" spans="1:6" ht="18.75" x14ac:dyDescent="0.3">
      <c r="A82" s="46"/>
      <c r="B82" s="59"/>
      <c r="C82" s="60"/>
      <c r="D82" s="61"/>
      <c r="E82" s="62"/>
      <c r="F82" s="63"/>
    </row>
    <row r="83" spans="1:6" x14ac:dyDescent="0.25">
      <c r="A83" s="46"/>
      <c r="B83" s="64"/>
      <c r="C83" s="64"/>
      <c r="D83" s="65"/>
      <c r="E83" s="2"/>
    </row>
    <row r="84" spans="1:6" x14ac:dyDescent="0.25">
      <c r="A84" s="46"/>
      <c r="B84" s="49"/>
      <c r="C84" s="66"/>
      <c r="D84" s="49"/>
      <c r="E84" s="2"/>
    </row>
    <row r="85" spans="1:6" x14ac:dyDescent="0.25">
      <c r="A85" s="46"/>
      <c r="B85" s="49"/>
      <c r="C85" s="67"/>
      <c r="D85" s="49"/>
      <c r="E85" s="2"/>
    </row>
    <row r="86" spans="1:6" x14ac:dyDescent="0.25">
      <c r="A86" s="46"/>
      <c r="C86" s="68"/>
      <c r="D86" s="49"/>
      <c r="E86" s="2"/>
    </row>
    <row r="87" spans="1:6" x14ac:dyDescent="0.25">
      <c r="A87" s="46"/>
      <c r="B87" s="46"/>
      <c r="C87" s="46"/>
      <c r="D87" s="46"/>
      <c r="E87" s="46"/>
      <c r="F87" s="46"/>
    </row>
    <row r="88" spans="1:6" x14ac:dyDescent="0.25">
      <c r="A88" s="46"/>
      <c r="B88" s="46"/>
      <c r="C88" s="46"/>
      <c r="D88" s="46"/>
      <c r="E88" s="46"/>
      <c r="F88" s="46"/>
    </row>
    <row r="89" spans="1:6" x14ac:dyDescent="0.25">
      <c r="A89" s="46"/>
      <c r="B89" s="46"/>
      <c r="C89" s="46"/>
      <c r="D89" s="46"/>
      <c r="E89" s="46"/>
      <c r="F89" s="46"/>
    </row>
    <row r="90" spans="1:6" x14ac:dyDescent="0.25">
      <c r="A90" s="46"/>
      <c r="B90" s="46"/>
      <c r="C90" s="46"/>
      <c r="D90" s="46"/>
      <c r="E90" s="46"/>
      <c r="F90" s="46"/>
    </row>
    <row r="91" spans="1:6" x14ac:dyDescent="0.25">
      <c r="A91" s="46"/>
      <c r="B91" s="46"/>
      <c r="C91" s="46"/>
      <c r="D91" s="46"/>
      <c r="E91" s="46"/>
      <c r="F91" s="46"/>
    </row>
    <row r="92" spans="1:6" x14ac:dyDescent="0.25">
      <c r="A92" s="46"/>
      <c r="B92" s="46"/>
      <c r="C92" s="46"/>
      <c r="D92" s="46"/>
      <c r="E92" s="46"/>
      <c r="F92" s="46"/>
    </row>
    <row r="93" spans="1:6" x14ac:dyDescent="0.25">
      <c r="A93" s="46"/>
      <c r="B93" s="46"/>
      <c r="C93" s="46"/>
      <c r="D93" s="46"/>
      <c r="E93" s="46"/>
      <c r="F93" s="46"/>
    </row>
    <row r="94" spans="1:6" x14ac:dyDescent="0.25">
      <c r="A94" s="46"/>
      <c r="B94" s="46"/>
      <c r="C94" s="46"/>
      <c r="D94" s="46"/>
      <c r="E94" s="46"/>
      <c r="F94" s="46"/>
    </row>
    <row r="95" spans="1:6" x14ac:dyDescent="0.25">
      <c r="A95" s="46"/>
      <c r="B95" s="46"/>
      <c r="C95" s="46"/>
      <c r="D95" s="46"/>
      <c r="E95" s="46"/>
      <c r="F95" s="46"/>
    </row>
    <row r="96" spans="1:6" x14ac:dyDescent="0.25">
      <c r="A96" s="46"/>
      <c r="B96" s="46"/>
      <c r="C96" s="46"/>
      <c r="D96" s="46"/>
      <c r="E96" s="46"/>
      <c r="F96" s="46"/>
    </row>
    <row r="97" spans="1:6" x14ac:dyDescent="0.25">
      <c r="A97" s="46"/>
      <c r="B97" s="46"/>
      <c r="C97" s="46"/>
      <c r="D97" s="46"/>
      <c r="E97" s="46"/>
      <c r="F97" s="46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E29D9-4787-4ADA-B6AE-373722B44529}">
  <sheetPr codeName="Sheet9">
    <pageSetUpPr fitToPage="1"/>
  </sheetPr>
  <dimension ref="A1:G97"/>
  <sheetViews>
    <sheetView showGridLines="0" zoomScaleNormal="100" workbookViewId="0">
      <pane ySplit="4" topLeftCell="A59" activePane="bottomLeft" state="frozen"/>
      <selection activeCell="K83" sqref="K83"/>
      <selection pane="bottomLeft" activeCell="A6" sqref="A6:E78"/>
    </sheetView>
  </sheetViews>
  <sheetFormatPr defaultRowHeight="15" x14ac:dyDescent="0.25"/>
  <cols>
    <col min="1" max="1" width="69" style="2" bestFit="1" customWidth="1"/>
    <col min="2" max="2" width="15.42578125" style="2" bestFit="1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85</v>
      </c>
    </row>
    <row r="3" spans="1:5" x14ac:dyDescent="0.25">
      <c r="A3" s="1" t="s">
        <v>1</v>
      </c>
      <c r="B3" s="132" t="s">
        <v>2</v>
      </c>
      <c r="C3" s="133"/>
      <c r="D3" s="132" t="s">
        <v>3</v>
      </c>
      <c r="E3" s="133"/>
    </row>
    <row r="4" spans="1:5" x14ac:dyDescent="0.25">
      <c r="A4" s="6" t="s">
        <v>4</v>
      </c>
      <c r="B4" s="7">
        <v>2021</v>
      </c>
      <c r="C4" s="7" t="s">
        <v>14</v>
      </c>
      <c r="D4" s="7" t="s">
        <v>5</v>
      </c>
      <c r="E4" s="7" t="s">
        <v>6</v>
      </c>
    </row>
    <row r="5" spans="1:5" x14ac:dyDescent="0.25">
      <c r="A5" s="8"/>
      <c r="B5" s="9"/>
    </row>
    <row r="6" spans="1:5" x14ac:dyDescent="0.25">
      <c r="A6" s="10" t="s">
        <v>15</v>
      </c>
      <c r="B6" s="42">
        <v>247342.29796313998</v>
      </c>
      <c r="C6" s="42">
        <v>256405.32977582997</v>
      </c>
      <c r="D6" s="11">
        <v>9063.0318126899947</v>
      </c>
      <c r="E6" s="12">
        <v>3.6641657683800677E-2</v>
      </c>
    </row>
    <row r="7" spans="1:5" x14ac:dyDescent="0.25">
      <c r="A7" s="13" t="s">
        <v>16</v>
      </c>
      <c r="B7" s="43">
        <v>62754.704219650004</v>
      </c>
      <c r="C7" s="43">
        <v>79372.626043989992</v>
      </c>
      <c r="D7" s="14">
        <v>16617.921824339988</v>
      </c>
      <c r="E7" s="15">
        <v>0.26480758743081645</v>
      </c>
    </row>
    <row r="8" spans="1:5" x14ac:dyDescent="0.25">
      <c r="A8" s="16" t="s">
        <v>17</v>
      </c>
      <c r="B8" s="44">
        <v>4458.6882606600002</v>
      </c>
      <c r="C8" s="44">
        <v>4726.5247511799998</v>
      </c>
      <c r="D8" s="17">
        <v>267.83649051999964</v>
      </c>
      <c r="E8" s="18">
        <v>6.0070692289295291E-2</v>
      </c>
    </row>
    <row r="9" spans="1:5" x14ac:dyDescent="0.25">
      <c r="A9" s="16" t="s">
        <v>18</v>
      </c>
      <c r="B9" s="44">
        <v>47706.904999120001</v>
      </c>
      <c r="C9" s="44">
        <v>61512.972064859998</v>
      </c>
      <c r="D9" s="17">
        <v>13806.067065739997</v>
      </c>
      <c r="E9" s="18">
        <v>0.28939347597574527</v>
      </c>
    </row>
    <row r="10" spans="1:5" x14ac:dyDescent="0.25">
      <c r="A10" s="16" t="s">
        <v>19</v>
      </c>
      <c r="B10" s="44">
        <v>4909.7305154899996</v>
      </c>
      <c r="C10" s="44">
        <v>5857.9931471199998</v>
      </c>
      <c r="D10" s="17">
        <v>948.26263163000021</v>
      </c>
      <c r="E10" s="18">
        <v>0.19313944597127475</v>
      </c>
    </row>
    <row r="11" spans="1:5" x14ac:dyDescent="0.25">
      <c r="A11" s="16" t="s">
        <v>20</v>
      </c>
      <c r="B11" s="44">
        <v>385.31143809999998</v>
      </c>
      <c r="C11" s="44">
        <v>584.63085435999994</v>
      </c>
      <c r="D11" s="17">
        <v>199.31941625999997</v>
      </c>
      <c r="E11" s="18">
        <v>0.51729431454944397</v>
      </c>
    </row>
    <row r="12" spans="1:5" x14ac:dyDescent="0.25">
      <c r="A12" s="16" t="s">
        <v>21</v>
      </c>
      <c r="B12" s="44">
        <v>836.62556681000001</v>
      </c>
      <c r="C12" s="44">
        <v>2079.1499878899999</v>
      </c>
      <c r="D12" s="17">
        <v>1242.5244210799999</v>
      </c>
      <c r="E12" s="18">
        <v>1.4851619056033232</v>
      </c>
    </row>
    <row r="13" spans="1:5" x14ac:dyDescent="0.25">
      <c r="A13" s="16" t="s">
        <v>22</v>
      </c>
      <c r="B13" s="44">
        <v>1373.9285174499998</v>
      </c>
      <c r="C13" s="44">
        <v>1507.1241916099998</v>
      </c>
      <c r="D13" s="17">
        <v>133.19567415999995</v>
      </c>
      <c r="E13" s="18">
        <v>9.6945126670207049E-2</v>
      </c>
    </row>
    <row r="14" spans="1:5" x14ac:dyDescent="0.25">
      <c r="A14" s="16" t="s">
        <v>23</v>
      </c>
      <c r="B14" s="44">
        <v>3083.5149220200001</v>
      </c>
      <c r="C14" s="44">
        <v>3104.2310469699996</v>
      </c>
      <c r="D14" s="17">
        <v>20.716124949999539</v>
      </c>
      <c r="E14" s="18">
        <v>6.7183475591641173E-3</v>
      </c>
    </row>
    <row r="15" spans="1:5" x14ac:dyDescent="0.25">
      <c r="A15" s="19" t="s">
        <v>24</v>
      </c>
      <c r="B15" s="43">
        <v>143709.09957459997</v>
      </c>
      <c r="C15" s="43">
        <v>131420.92402139</v>
      </c>
      <c r="D15" s="14">
        <v>-12288.175553209963</v>
      </c>
      <c r="E15" s="15">
        <v>-8.5507289305860046E-2</v>
      </c>
    </row>
    <row r="16" spans="1:5" x14ac:dyDescent="0.25">
      <c r="A16" s="16" t="s">
        <v>25</v>
      </c>
      <c r="B16" s="44">
        <v>131505.33489755998</v>
      </c>
      <c r="C16" s="44">
        <v>127409.10207852999</v>
      </c>
      <c r="D16" s="17">
        <v>-4096.2328190299886</v>
      </c>
      <c r="E16" s="18">
        <v>-3.1148795767265813E-2</v>
      </c>
    </row>
    <row r="17" spans="1:7" x14ac:dyDescent="0.25">
      <c r="A17" s="20" t="s">
        <v>26</v>
      </c>
      <c r="B17" s="44">
        <v>0</v>
      </c>
      <c r="C17" s="44">
        <v>0</v>
      </c>
      <c r="D17" s="17">
        <v>0</v>
      </c>
      <c r="E17" s="18">
        <v>1</v>
      </c>
    </row>
    <row r="18" spans="1:7" x14ac:dyDescent="0.25">
      <c r="A18" s="20" t="s">
        <v>27</v>
      </c>
      <c r="B18" s="44">
        <v>10414.080346339999</v>
      </c>
      <c r="C18" s="44">
        <v>1573.9699141299998</v>
      </c>
      <c r="D18" s="17">
        <v>-8840.11043221</v>
      </c>
      <c r="E18" s="18">
        <v>-0.84886136252221567</v>
      </c>
    </row>
    <row r="19" spans="1:7" x14ac:dyDescent="0.25">
      <c r="A19" s="20" t="s">
        <v>28</v>
      </c>
      <c r="B19" s="44">
        <v>555.55337125999995</v>
      </c>
      <c r="C19" s="44">
        <v>667.40330201999996</v>
      </c>
      <c r="D19" s="17">
        <v>111.84993076000001</v>
      </c>
      <c r="E19" s="18">
        <v>0.20133066694622581</v>
      </c>
    </row>
    <row r="20" spans="1:7" x14ac:dyDescent="0.25">
      <c r="A20" s="20" t="s">
        <v>29</v>
      </c>
      <c r="B20" s="44">
        <v>659.12443819999999</v>
      </c>
      <c r="C20" s="44">
        <v>1015.97083036</v>
      </c>
      <c r="D20" s="17">
        <v>356.84639216000005</v>
      </c>
      <c r="E20" s="18">
        <v>0.54139457055258067</v>
      </c>
    </row>
    <row r="21" spans="1:7" x14ac:dyDescent="0.25">
      <c r="A21" s="20" t="s">
        <v>30</v>
      </c>
      <c r="B21" s="44">
        <v>118.4844703</v>
      </c>
      <c r="C21" s="44">
        <v>189.63354408000001</v>
      </c>
      <c r="D21" s="17">
        <v>71.149073780000009</v>
      </c>
      <c r="E21" s="18">
        <v>0.60049282070344034</v>
      </c>
    </row>
    <row r="22" spans="1:7" x14ac:dyDescent="0.25">
      <c r="A22" s="20" t="s">
        <v>31</v>
      </c>
      <c r="B22" s="44">
        <v>42.856586790000001</v>
      </c>
      <c r="C22" s="44">
        <v>68.019100690000002</v>
      </c>
      <c r="D22" s="17">
        <v>25.1625139</v>
      </c>
      <c r="E22" s="18">
        <v>0.5871329423245466</v>
      </c>
    </row>
    <row r="23" spans="1:7" x14ac:dyDescent="0.25">
      <c r="A23" s="20" t="s">
        <v>32</v>
      </c>
      <c r="B23" s="44">
        <v>105.66037035999999</v>
      </c>
      <c r="C23" s="44">
        <v>134.53052719000002</v>
      </c>
      <c r="D23" s="17">
        <v>28.870156830000028</v>
      </c>
      <c r="E23" s="18">
        <v>0.27323543095330138</v>
      </c>
    </row>
    <row r="24" spans="1:7" x14ac:dyDescent="0.25">
      <c r="A24" s="20" t="s">
        <v>33</v>
      </c>
      <c r="B24" s="44">
        <v>308.00509379000005</v>
      </c>
      <c r="C24" s="44">
        <v>362.29322438999998</v>
      </c>
      <c r="D24" s="17">
        <v>54.288130599999931</v>
      </c>
      <c r="E24" s="18">
        <v>0.17625724929411057</v>
      </c>
    </row>
    <row r="25" spans="1:7" x14ac:dyDescent="0.25">
      <c r="A25" s="19" t="s">
        <v>34</v>
      </c>
      <c r="B25" s="43">
        <v>39627.063817299997</v>
      </c>
      <c r="C25" s="43">
        <v>44000.366060150009</v>
      </c>
      <c r="D25" s="14">
        <v>4373.3022428500117</v>
      </c>
      <c r="E25" s="15">
        <v>0.11036150099369113</v>
      </c>
      <c r="F25" s="45"/>
      <c r="G25" s="45"/>
    </row>
    <row r="26" spans="1:7" x14ac:dyDescent="0.25">
      <c r="A26" s="20" t="s">
        <v>35</v>
      </c>
      <c r="B26" s="44">
        <v>12147.358893879999</v>
      </c>
      <c r="C26" s="44">
        <v>14467.726507899999</v>
      </c>
      <c r="D26" s="17">
        <v>2320.3676140200005</v>
      </c>
      <c r="E26" s="18">
        <v>0.19101828095233375</v>
      </c>
    </row>
    <row r="27" spans="1:7" x14ac:dyDescent="0.25">
      <c r="A27" s="20" t="s">
        <v>36</v>
      </c>
      <c r="B27" s="44">
        <v>1439.4423008599997</v>
      </c>
      <c r="C27" s="44">
        <v>1612.97301064</v>
      </c>
      <c r="D27" s="17">
        <v>173.53070978000028</v>
      </c>
      <c r="E27" s="18">
        <v>0.12055412688394918</v>
      </c>
    </row>
    <row r="28" spans="1:7" x14ac:dyDescent="0.25">
      <c r="A28" s="20" t="s">
        <v>37</v>
      </c>
      <c r="B28" s="44">
        <v>12487.252686080001</v>
      </c>
      <c r="C28" s="44">
        <v>15817.459227039999</v>
      </c>
      <c r="D28" s="17">
        <v>3330.2065409599982</v>
      </c>
      <c r="E28" s="18">
        <v>0.26668848822706237</v>
      </c>
    </row>
    <row r="29" spans="1:7" x14ac:dyDescent="0.25">
      <c r="A29" s="20" t="s">
        <v>38</v>
      </c>
      <c r="B29" s="44">
        <v>246.3836044</v>
      </c>
      <c r="C29" s="44">
        <v>276.46780051999997</v>
      </c>
      <c r="D29" s="17">
        <v>30.084196119999973</v>
      </c>
      <c r="E29" s="18">
        <v>0.12210307659578978</v>
      </c>
    </row>
    <row r="30" spans="1:7" x14ac:dyDescent="0.25">
      <c r="A30" s="20" t="s">
        <v>39</v>
      </c>
      <c r="B30" s="44">
        <v>565.05556384999988</v>
      </c>
      <c r="C30" s="44">
        <v>733.20814275000009</v>
      </c>
      <c r="D30" s="17">
        <v>168.15257890000021</v>
      </c>
      <c r="E30" s="18">
        <v>0.29758591837286663</v>
      </c>
    </row>
    <row r="31" spans="1:7" x14ac:dyDescent="0.25">
      <c r="A31" s="20" t="s">
        <v>40</v>
      </c>
      <c r="B31" s="44">
        <v>7212.7482176400008</v>
      </c>
      <c r="C31" s="44">
        <v>8584.6684469000011</v>
      </c>
      <c r="D31" s="17">
        <v>1371.9202292600003</v>
      </c>
      <c r="E31" s="18">
        <v>0.19020769724149478</v>
      </c>
    </row>
    <row r="32" spans="1:7" x14ac:dyDescent="0.25">
      <c r="A32" s="20" t="s">
        <v>41</v>
      </c>
      <c r="B32" s="44">
        <v>857.30470772000001</v>
      </c>
      <c r="C32" s="44">
        <v>1162.7657512399999</v>
      </c>
      <c r="D32" s="17">
        <v>305.46104351999986</v>
      </c>
      <c r="E32" s="18">
        <v>0.35630393810897498</v>
      </c>
    </row>
    <row r="33" spans="1:5" x14ac:dyDescent="0.25">
      <c r="A33" s="20" t="s">
        <v>42</v>
      </c>
      <c r="B33" s="44">
        <v>4671.5178428700001</v>
      </c>
      <c r="C33" s="44">
        <v>1345.09717316</v>
      </c>
      <c r="D33" s="17">
        <v>-3326.4206697099999</v>
      </c>
      <c r="E33" s="18">
        <v>-0.7120642115896052</v>
      </c>
    </row>
    <row r="34" spans="1:5" x14ac:dyDescent="0.25">
      <c r="A34" s="19" t="s">
        <v>43</v>
      </c>
      <c r="B34" s="43">
        <v>1251.4303515900001</v>
      </c>
      <c r="C34" s="43">
        <v>1611.4136503</v>
      </c>
      <c r="D34" s="14">
        <v>359.98329870999987</v>
      </c>
      <c r="E34" s="15">
        <v>0.28765747790328433</v>
      </c>
    </row>
    <row r="35" spans="1:5" x14ac:dyDescent="0.25">
      <c r="A35" s="10" t="s">
        <v>44</v>
      </c>
      <c r="B35" s="42">
        <v>43355.928200600007</v>
      </c>
      <c r="C35" s="42">
        <v>43320.752863040012</v>
      </c>
      <c r="D35" s="11">
        <v>-35.175337559994659</v>
      </c>
      <c r="E35" s="12">
        <v>-8.1131552292557085E-4</v>
      </c>
    </row>
    <row r="36" spans="1:5" x14ac:dyDescent="0.25">
      <c r="A36" s="20" t="s">
        <v>45</v>
      </c>
      <c r="B36" s="44">
        <v>15719.290677099998</v>
      </c>
      <c r="C36" s="44">
        <v>11746.07106729</v>
      </c>
      <c r="D36" s="17">
        <v>-3973.2196098099976</v>
      </c>
      <c r="E36" s="18">
        <v>-0.25276074419809658</v>
      </c>
    </row>
    <row r="37" spans="1:5" x14ac:dyDescent="0.25">
      <c r="A37" s="21" t="s">
        <v>46</v>
      </c>
      <c r="B37" s="44">
        <v>8188.3405101299995</v>
      </c>
      <c r="C37" s="44">
        <v>8454.6560998799996</v>
      </c>
      <c r="D37" s="17">
        <v>266.31558975000007</v>
      </c>
      <c r="E37" s="18">
        <v>3.252375611646019E-2</v>
      </c>
    </row>
    <row r="38" spans="1:5" x14ac:dyDescent="0.25">
      <c r="A38" s="20" t="s">
        <v>47</v>
      </c>
      <c r="B38" s="44">
        <v>4053.1994552200003</v>
      </c>
      <c r="C38" s="44">
        <v>4340.7526411599993</v>
      </c>
      <c r="D38" s="17">
        <v>287.55318593999891</v>
      </c>
      <c r="E38" s="18">
        <v>7.0944741090811059E-2</v>
      </c>
    </row>
    <row r="39" spans="1:5" x14ac:dyDescent="0.25">
      <c r="A39" s="20" t="s">
        <v>48</v>
      </c>
      <c r="B39" s="44">
        <v>1170.2205621600001</v>
      </c>
      <c r="C39" s="44">
        <v>1305.4407609099999</v>
      </c>
      <c r="D39" s="17">
        <v>135.22019874999978</v>
      </c>
      <c r="E39" s="18">
        <v>0.11555103637933817</v>
      </c>
    </row>
    <row r="40" spans="1:5" x14ac:dyDescent="0.25">
      <c r="A40" s="20" t="s">
        <v>49</v>
      </c>
      <c r="B40" s="44">
        <v>1.0907006100000001</v>
      </c>
      <c r="C40" s="44">
        <v>2.2628762</v>
      </c>
      <c r="D40" s="17">
        <v>1.1721755899999999</v>
      </c>
      <c r="E40" s="18">
        <v>1.0746996740012822</v>
      </c>
    </row>
    <row r="41" spans="1:5" x14ac:dyDescent="0.25">
      <c r="A41" s="20" t="s">
        <v>50</v>
      </c>
      <c r="B41" s="44">
        <v>1809.4997228</v>
      </c>
      <c r="C41" s="44">
        <v>1940.5263183099999</v>
      </c>
      <c r="D41" s="17">
        <v>131.02659550999988</v>
      </c>
      <c r="E41" s="18">
        <v>7.2410398221697925E-2</v>
      </c>
    </row>
    <row r="42" spans="1:5" x14ac:dyDescent="0.25">
      <c r="A42" s="20" t="s">
        <v>51</v>
      </c>
      <c r="B42" s="44">
        <v>985.55515566999998</v>
      </c>
      <c r="C42" s="44">
        <v>1520.4438815799999</v>
      </c>
      <c r="D42" s="17">
        <v>534.88872590999995</v>
      </c>
      <c r="E42" s="18">
        <v>0.54272835247497841</v>
      </c>
    </row>
    <row r="43" spans="1:5" x14ac:dyDescent="0.25">
      <c r="A43" s="20" t="s">
        <v>52</v>
      </c>
      <c r="B43" s="44">
        <v>9829.7837320500003</v>
      </c>
      <c r="C43" s="44">
        <v>11927.177557449999</v>
      </c>
      <c r="D43" s="17">
        <v>2097.3938253999986</v>
      </c>
      <c r="E43" s="18">
        <v>0.21337130933628257</v>
      </c>
    </row>
    <row r="44" spans="1:5" x14ac:dyDescent="0.25">
      <c r="A44" s="20" t="s">
        <v>53</v>
      </c>
      <c r="B44" s="44">
        <v>1598.94768486</v>
      </c>
      <c r="C44" s="44">
        <v>2083.42166026</v>
      </c>
      <c r="D44" s="17">
        <v>484.47397539999997</v>
      </c>
      <c r="E44" s="18">
        <v>0.30299551385411294</v>
      </c>
    </row>
    <row r="45" spans="1:5" x14ac:dyDescent="0.25">
      <c r="A45" s="22" t="s">
        <v>54</v>
      </c>
      <c r="B45" s="42">
        <v>242285.13723881001</v>
      </c>
      <c r="C45" s="42">
        <v>276956.84838344</v>
      </c>
      <c r="D45" s="11">
        <v>34671.711144629982</v>
      </c>
      <c r="E45" s="12">
        <v>0.14310292220052934</v>
      </c>
    </row>
    <row r="46" spans="1:5" x14ac:dyDescent="0.25">
      <c r="A46" s="19" t="s">
        <v>55</v>
      </c>
      <c r="B46" s="43">
        <v>123387.09481112</v>
      </c>
      <c r="C46" s="43">
        <v>144096.64277231999</v>
      </c>
      <c r="D46" s="14">
        <v>20709.547961199991</v>
      </c>
      <c r="E46" s="15">
        <v>0.16784209072190248</v>
      </c>
    </row>
    <row r="47" spans="1:5" x14ac:dyDescent="0.25">
      <c r="A47" s="20" t="s">
        <v>56</v>
      </c>
      <c r="B47" s="44">
        <v>123387.09481112</v>
      </c>
      <c r="C47" s="44">
        <v>144096.64277231999</v>
      </c>
      <c r="D47" s="17">
        <v>20709.547961199991</v>
      </c>
      <c r="E47" s="18">
        <v>0.16784209072190248</v>
      </c>
    </row>
    <row r="48" spans="1:5" x14ac:dyDescent="0.25">
      <c r="A48" s="19" t="s">
        <v>57</v>
      </c>
      <c r="B48" s="43">
        <v>100473.00265082999</v>
      </c>
      <c r="C48" s="43">
        <v>113005.59427940001</v>
      </c>
      <c r="D48" s="14">
        <v>12532.591628570022</v>
      </c>
      <c r="E48" s="15">
        <v>0.1247359121148599</v>
      </c>
    </row>
    <row r="49" spans="1:7" x14ac:dyDescent="0.25">
      <c r="A49" s="20" t="s">
        <v>58</v>
      </c>
      <c r="B49" s="44">
        <v>8163.8191458800002</v>
      </c>
      <c r="C49" s="44">
        <v>9125.9542488300012</v>
      </c>
      <c r="D49" s="17">
        <v>962.13510295000106</v>
      </c>
      <c r="E49" s="18">
        <v>0.11785355429334299</v>
      </c>
    </row>
    <row r="50" spans="1:7" x14ac:dyDescent="0.25">
      <c r="A50" s="20" t="s">
        <v>59</v>
      </c>
      <c r="B50" s="44">
        <v>15963.767525400001</v>
      </c>
      <c r="C50" s="44">
        <v>15606.661057909998</v>
      </c>
      <c r="D50" s="17">
        <v>-357.10646749000261</v>
      </c>
      <c r="E50" s="18">
        <v>-2.2369811319402522E-2</v>
      </c>
      <c r="F50" s="45"/>
    </row>
    <row r="51" spans="1:7" x14ac:dyDescent="0.25">
      <c r="A51" s="20" t="s">
        <v>60</v>
      </c>
      <c r="B51" s="44">
        <v>468.05472093000003</v>
      </c>
      <c r="C51" s="44">
        <v>476.18809394000004</v>
      </c>
      <c r="D51" s="17">
        <v>8.1333730100000139</v>
      </c>
      <c r="E51" s="18">
        <v>1.7376970354747057E-2</v>
      </c>
    </row>
    <row r="52" spans="1:7" x14ac:dyDescent="0.25">
      <c r="A52" s="20" t="s">
        <v>61</v>
      </c>
      <c r="B52" s="44">
        <v>21709.720136829998</v>
      </c>
      <c r="C52" s="44">
        <v>29731.334822019999</v>
      </c>
      <c r="D52" s="17">
        <v>8021.6146851900012</v>
      </c>
      <c r="E52" s="18">
        <v>0.36949415444474254</v>
      </c>
    </row>
    <row r="53" spans="1:7" x14ac:dyDescent="0.25">
      <c r="A53" s="20" t="s">
        <v>62</v>
      </c>
      <c r="B53" s="44">
        <v>38802.066067540007</v>
      </c>
      <c r="C53" s="44">
        <v>41163.688097549995</v>
      </c>
      <c r="D53" s="17">
        <v>2361.6220300099885</v>
      </c>
      <c r="E53" s="18">
        <v>6.0863306245066529E-2</v>
      </c>
      <c r="F53" s="45"/>
      <c r="G53" s="45"/>
    </row>
    <row r="54" spans="1:7" x14ac:dyDescent="0.25">
      <c r="A54" s="20" t="s">
        <v>63</v>
      </c>
      <c r="B54" s="44">
        <v>7428.7634292200009</v>
      </c>
      <c r="C54" s="44">
        <v>7980.5844812299993</v>
      </c>
      <c r="D54" s="17">
        <v>551.82105200999831</v>
      </c>
      <c r="E54" s="18">
        <v>7.4281683252893416E-2</v>
      </c>
    </row>
    <row r="55" spans="1:7" x14ac:dyDescent="0.25">
      <c r="A55" s="20" t="s">
        <v>64</v>
      </c>
      <c r="B55" s="44">
        <v>7904.7068350899999</v>
      </c>
      <c r="C55" s="44">
        <v>8822.3273625399997</v>
      </c>
      <c r="D55" s="17">
        <v>917.62052744999983</v>
      </c>
      <c r="E55" s="18">
        <v>0.11608533328226245</v>
      </c>
    </row>
    <row r="56" spans="1:7" x14ac:dyDescent="0.25">
      <c r="A56" s="24" t="s">
        <v>42</v>
      </c>
      <c r="B56" s="44">
        <v>32.104789940000003</v>
      </c>
      <c r="C56" s="44">
        <v>98.856115380000006</v>
      </c>
      <c r="D56" s="17">
        <v>66.751325440000002</v>
      </c>
      <c r="E56" s="18">
        <v>2.0791702909363434</v>
      </c>
    </row>
    <row r="57" spans="1:7" x14ac:dyDescent="0.25">
      <c r="A57" s="19" t="s">
        <v>65</v>
      </c>
      <c r="B57" s="43">
        <v>17130.27249548</v>
      </c>
      <c r="C57" s="43">
        <v>18987.53283014</v>
      </c>
      <c r="D57" s="14">
        <v>1857.2603346600008</v>
      </c>
      <c r="E57" s="15">
        <v>0.10841977762759214</v>
      </c>
    </row>
    <row r="58" spans="1:7" x14ac:dyDescent="0.25">
      <c r="A58" s="24" t="s">
        <v>66</v>
      </c>
      <c r="B58" s="44">
        <v>13500.722044119999</v>
      </c>
      <c r="C58" s="44">
        <v>15363.57745214</v>
      </c>
      <c r="D58" s="17">
        <v>1862.8554080200011</v>
      </c>
      <c r="E58" s="18">
        <v>0.13798190955507716</v>
      </c>
    </row>
    <row r="59" spans="1:7" x14ac:dyDescent="0.25">
      <c r="A59" s="20" t="s">
        <v>67</v>
      </c>
      <c r="B59" s="44">
        <v>2359.7613157700002</v>
      </c>
      <c r="C59" s="44">
        <v>2316.8567757000001</v>
      </c>
      <c r="D59" s="17">
        <v>-42.904540070000166</v>
      </c>
      <c r="E59" s="18">
        <v>-1.8181728712677092E-2</v>
      </c>
    </row>
    <row r="60" spans="1:7" x14ac:dyDescent="0.25">
      <c r="A60" s="20" t="s">
        <v>7</v>
      </c>
      <c r="B60" s="44">
        <v>8.8310509999999995E-2</v>
      </c>
      <c r="C60" s="44">
        <v>0</v>
      </c>
      <c r="D60" s="17">
        <v>-8.8310509999999995E-2</v>
      </c>
      <c r="E60" s="18">
        <v>-1</v>
      </c>
    </row>
    <row r="61" spans="1:7" x14ac:dyDescent="0.25">
      <c r="A61" s="20" t="s">
        <v>68</v>
      </c>
      <c r="B61" s="44">
        <v>1269.4948905399997</v>
      </c>
      <c r="C61" s="44">
        <v>1306.8301991599999</v>
      </c>
      <c r="D61" s="17">
        <v>37.335308620000205</v>
      </c>
      <c r="E61" s="18">
        <v>2.9409577697566913E-2</v>
      </c>
    </row>
    <row r="62" spans="1:7" x14ac:dyDescent="0.25">
      <c r="A62" s="20" t="s">
        <v>69</v>
      </c>
      <c r="B62" s="44">
        <v>0.20593454</v>
      </c>
      <c r="C62" s="44">
        <v>0.26840313999999998</v>
      </c>
      <c r="D62" s="17">
        <v>6.2468599999999985E-2</v>
      </c>
      <c r="E62" s="18">
        <v>0.30334202314968617</v>
      </c>
    </row>
    <row r="63" spans="1:7" x14ac:dyDescent="0.25">
      <c r="A63" s="19" t="s">
        <v>70</v>
      </c>
      <c r="B63" s="43">
        <v>1294.76728138</v>
      </c>
      <c r="C63" s="43">
        <v>867.07850157999997</v>
      </c>
      <c r="D63" s="14">
        <v>-427.68877980000002</v>
      </c>
      <c r="E63" s="15">
        <v>-0.33032096651697673</v>
      </c>
    </row>
    <row r="64" spans="1:7" x14ac:dyDescent="0.25">
      <c r="A64" s="25" t="s">
        <v>71</v>
      </c>
      <c r="B64" s="42">
        <v>5235.0141949400004</v>
      </c>
      <c r="C64" s="42">
        <v>7770.9107650400001</v>
      </c>
      <c r="D64" s="11">
        <v>2535.8965700999997</v>
      </c>
      <c r="E64" s="12">
        <v>0.48441063876218671</v>
      </c>
    </row>
    <row r="65" spans="1:5" x14ac:dyDescent="0.25">
      <c r="A65" s="20" t="s">
        <v>72</v>
      </c>
      <c r="B65" s="44">
        <v>5231.7758936999999</v>
      </c>
      <c r="C65" s="44">
        <v>7768.6363665399986</v>
      </c>
      <c r="D65" s="17">
        <v>2536.8604728399987</v>
      </c>
      <c r="E65" s="18">
        <v>0.48489471345568069</v>
      </c>
    </row>
    <row r="66" spans="1:5" x14ac:dyDescent="0.25">
      <c r="A66" s="20" t="s">
        <v>42</v>
      </c>
      <c r="B66" s="44">
        <v>3.2383012400000002</v>
      </c>
      <c r="C66" s="44">
        <v>2.2743985000000002</v>
      </c>
      <c r="D66" s="17">
        <v>-0.96390273999999998</v>
      </c>
      <c r="E66" s="18">
        <v>-0.29765690976914794</v>
      </c>
    </row>
    <row r="67" spans="1:5" x14ac:dyDescent="0.25">
      <c r="A67" s="25" t="s">
        <v>73</v>
      </c>
      <c r="B67" s="42">
        <v>981.38503429999992</v>
      </c>
      <c r="C67" s="42">
        <v>1087.8904958099999</v>
      </c>
      <c r="D67" s="11">
        <v>106.50546151000003</v>
      </c>
      <c r="E67" s="12">
        <v>0.1085256630043967</v>
      </c>
    </row>
    <row r="68" spans="1:5" x14ac:dyDescent="0.25">
      <c r="A68" s="20" t="s">
        <v>74</v>
      </c>
      <c r="B68" s="44">
        <v>981.38503429999992</v>
      </c>
      <c r="C68" s="44">
        <v>1087.8904958099999</v>
      </c>
      <c r="D68" s="17">
        <v>106.50546151000003</v>
      </c>
      <c r="E68" s="18">
        <v>0.1085256630043967</v>
      </c>
    </row>
    <row r="69" spans="1:5" x14ac:dyDescent="0.25">
      <c r="A69" s="25" t="s">
        <v>75</v>
      </c>
      <c r="B69" s="42">
        <v>3148.0005598300004</v>
      </c>
      <c r="C69" s="42">
        <v>4059.7766375300002</v>
      </c>
      <c r="D69" s="11">
        <v>911.77607769999986</v>
      </c>
      <c r="E69" s="12">
        <v>0.2896365678375985</v>
      </c>
    </row>
    <row r="70" spans="1:5" x14ac:dyDescent="0.25">
      <c r="A70" s="20" t="s">
        <v>76</v>
      </c>
      <c r="B70" s="44">
        <v>3072.3071993399999</v>
      </c>
      <c r="C70" s="44">
        <v>3979.8120529400007</v>
      </c>
      <c r="D70" s="17">
        <v>907.50485360000084</v>
      </c>
      <c r="E70" s="18">
        <v>0.29538219804157384</v>
      </c>
    </row>
    <row r="71" spans="1:5" x14ac:dyDescent="0.25">
      <c r="A71" s="20" t="s">
        <v>77</v>
      </c>
      <c r="B71" s="44">
        <v>75.693360490000003</v>
      </c>
      <c r="C71" s="44">
        <v>79.964584589999987</v>
      </c>
      <c r="D71" s="17">
        <v>4.2712240999999835</v>
      </c>
      <c r="E71" s="18">
        <v>5.6427988826896591E-2</v>
      </c>
    </row>
    <row r="72" spans="1:5" x14ac:dyDescent="0.25">
      <c r="A72" s="25" t="s">
        <v>78</v>
      </c>
      <c r="B72" s="42">
        <v>14858.506015780002</v>
      </c>
      <c r="C72" s="42">
        <v>8869.9732624299995</v>
      </c>
      <c r="D72" s="11">
        <v>-5988.5327533500022</v>
      </c>
      <c r="E72" s="12">
        <v>-0.40303734083292575</v>
      </c>
    </row>
    <row r="73" spans="1:5" x14ac:dyDescent="0.25">
      <c r="A73" s="20" t="s">
        <v>79</v>
      </c>
      <c r="B73" s="44">
        <v>5739.4148869000001</v>
      </c>
      <c r="C73" s="44">
        <v>206.68095558000002</v>
      </c>
      <c r="D73" s="17">
        <v>-5532.73393132</v>
      </c>
      <c r="E73" s="18">
        <v>-0.96398919408113504</v>
      </c>
    </row>
    <row r="74" spans="1:5" x14ac:dyDescent="0.25">
      <c r="A74" s="20" t="s">
        <v>80</v>
      </c>
      <c r="B74" s="44">
        <v>369.39562793000005</v>
      </c>
      <c r="C74" s="44">
        <v>256.53508606000003</v>
      </c>
      <c r="D74" s="17">
        <v>-112.86054187000002</v>
      </c>
      <c r="E74" s="18">
        <v>-0.30552755186205649</v>
      </c>
    </row>
    <row r="75" spans="1:5" x14ac:dyDescent="0.25">
      <c r="A75" s="20" t="s">
        <v>81</v>
      </c>
      <c r="B75" s="44">
        <v>85.427234609999999</v>
      </c>
      <c r="C75" s="44">
        <v>71.53169905</v>
      </c>
      <c r="D75" s="17">
        <v>-13.895535559999999</v>
      </c>
      <c r="E75" s="18">
        <v>-0.16265931612368267</v>
      </c>
    </row>
    <row r="76" spans="1:5" x14ac:dyDescent="0.25">
      <c r="A76" s="20" t="s">
        <v>82</v>
      </c>
      <c r="B76" s="44">
        <v>8647.9542909899992</v>
      </c>
      <c r="C76" s="44">
        <v>8324.3831918999986</v>
      </c>
      <c r="D76" s="17">
        <v>-323.57109909000064</v>
      </c>
      <c r="E76" s="18">
        <v>-3.7415912272699914E-2</v>
      </c>
    </row>
    <row r="77" spans="1:5" x14ac:dyDescent="0.25">
      <c r="A77" s="20" t="s">
        <v>83</v>
      </c>
      <c r="B77" s="44">
        <v>16.31397535</v>
      </c>
      <c r="C77" s="44">
        <v>10.84232984</v>
      </c>
      <c r="D77" s="17">
        <v>-5.4716455100000001</v>
      </c>
      <c r="E77" s="18">
        <v>-0.33539621046442247</v>
      </c>
    </row>
    <row r="78" spans="1:5" x14ac:dyDescent="0.25">
      <c r="A78" s="26" t="s">
        <v>84</v>
      </c>
      <c r="B78" s="27">
        <v>557206.26920740004</v>
      </c>
      <c r="C78" s="27">
        <v>598471.48218311998</v>
      </c>
      <c r="D78" s="28">
        <v>41265.212975719944</v>
      </c>
      <c r="E78" s="29">
        <v>7.4057337930561573E-2</v>
      </c>
    </row>
    <row r="79" spans="1:5" x14ac:dyDescent="0.25">
      <c r="A79" s="119" t="s">
        <v>88</v>
      </c>
      <c r="E79" s="41"/>
    </row>
    <row r="80" spans="1:5" x14ac:dyDescent="0.25">
      <c r="A80" s="46"/>
      <c r="C80" s="34"/>
      <c r="D80" s="35"/>
      <c r="E80" s="36"/>
    </row>
    <row r="81" spans="1:5" x14ac:dyDescent="0.25">
      <c r="A81" s="46"/>
      <c r="B81" s="31"/>
      <c r="C81" s="47"/>
      <c r="D81" s="34"/>
      <c r="E81" s="36"/>
    </row>
    <row r="82" spans="1:5" x14ac:dyDescent="0.25">
      <c r="B82" s="48"/>
      <c r="C82" s="31"/>
      <c r="D82" s="3"/>
      <c r="E82"/>
    </row>
    <row r="83" spans="1:5" x14ac:dyDescent="0.25">
      <c r="B83" s="48"/>
      <c r="C83" s="31"/>
      <c r="D83" s="3"/>
      <c r="E83"/>
    </row>
    <row r="84" spans="1:5" x14ac:dyDescent="0.25">
      <c r="B84" s="49"/>
      <c r="C84" s="31"/>
      <c r="D84" s="3"/>
      <c r="E84"/>
    </row>
    <row r="85" spans="1:5" ht="16.5" x14ac:dyDescent="0.3">
      <c r="B85" s="50"/>
      <c r="C85" s="31"/>
      <c r="D85" s="3"/>
      <c r="E85"/>
    </row>
    <row r="86" spans="1:5" ht="16.5" x14ac:dyDescent="0.3">
      <c r="B86" s="50"/>
      <c r="C86" s="34"/>
      <c r="D86" s="3"/>
      <c r="E86"/>
    </row>
    <row r="87" spans="1:5" ht="16.5" x14ac:dyDescent="0.3">
      <c r="B87" s="50"/>
      <c r="C87" s="31"/>
      <c r="D87" s="3"/>
      <c r="E87"/>
    </row>
    <row r="88" spans="1:5" ht="16.5" x14ac:dyDescent="0.3">
      <c r="B88" s="50"/>
      <c r="D88" s="51"/>
    </row>
    <row r="89" spans="1:5" ht="16.5" x14ac:dyDescent="0.3">
      <c r="B89" s="50"/>
    </row>
    <row r="93" spans="1:5" ht="16.5" x14ac:dyDescent="0.3">
      <c r="A93" s="52"/>
      <c r="B93" s="50"/>
      <c r="C93" s="50"/>
    </row>
    <row r="94" spans="1:5" ht="16.5" x14ac:dyDescent="0.3">
      <c r="A94" s="52"/>
      <c r="B94" s="50"/>
      <c r="C94" s="50"/>
    </row>
    <row r="95" spans="1:5" ht="16.5" x14ac:dyDescent="0.3">
      <c r="A95" s="52"/>
      <c r="B95" s="50"/>
      <c r="C95" s="50"/>
    </row>
    <row r="96" spans="1:5" ht="16.5" x14ac:dyDescent="0.3">
      <c r="A96" s="52"/>
      <c r="B96" s="50"/>
      <c r="C96" s="50"/>
    </row>
    <row r="97" spans="1:3" ht="16.5" x14ac:dyDescent="0.3">
      <c r="A97" s="52"/>
      <c r="B97" s="50"/>
      <c r="C97" s="50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DAB49-385E-4366-BCDA-C5C7A9C2F682}">
  <sheetPr codeName="Sheet11">
    <pageSetUpPr fitToPage="1"/>
  </sheetPr>
  <dimension ref="A1:H90"/>
  <sheetViews>
    <sheetView showGridLines="0" zoomScaleNormal="100" workbookViewId="0">
      <pane ySplit="4" topLeftCell="A56" activePane="bottomLeft" state="frozen"/>
      <selection activeCell="K83" sqref="K83"/>
      <selection pane="bottomLeft" activeCell="K69" sqref="K69"/>
    </sheetView>
  </sheetViews>
  <sheetFormatPr defaultRowHeight="15" x14ac:dyDescent="0.25"/>
  <cols>
    <col min="1" max="1" width="69" style="94" bestFit="1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42578125" customWidth="1"/>
    <col min="8" max="8" width="10.5703125" bestFit="1" customWidth="1"/>
  </cols>
  <sheetData>
    <row r="1" spans="1:6" x14ac:dyDescent="0.25">
      <c r="A1" s="69" t="s">
        <v>9</v>
      </c>
    </row>
    <row r="2" spans="1:6" x14ac:dyDescent="0.25">
      <c r="A2" s="70" t="s">
        <v>87</v>
      </c>
    </row>
    <row r="3" spans="1:6" x14ac:dyDescent="0.25">
      <c r="A3" s="69" t="s">
        <v>1</v>
      </c>
      <c r="B3" s="132" t="s">
        <v>2</v>
      </c>
      <c r="C3" s="133"/>
      <c r="D3" s="132" t="s">
        <v>3</v>
      </c>
      <c r="E3" s="133"/>
    </row>
    <row r="4" spans="1:6" x14ac:dyDescent="0.25">
      <c r="A4" s="71" t="s">
        <v>4</v>
      </c>
      <c r="B4" s="7" t="s">
        <v>10</v>
      </c>
      <c r="C4" s="7" t="s">
        <v>11</v>
      </c>
      <c r="D4" s="7" t="s">
        <v>5</v>
      </c>
      <c r="E4" s="7" t="s">
        <v>6</v>
      </c>
      <c r="F4" s="7" t="s">
        <v>12</v>
      </c>
    </row>
    <row r="5" spans="1:6" x14ac:dyDescent="0.25">
      <c r="A5" s="72"/>
      <c r="B5" s="9"/>
      <c r="F5" s="3"/>
    </row>
    <row r="6" spans="1:6" x14ac:dyDescent="0.25">
      <c r="A6" s="73" t="s">
        <v>15</v>
      </c>
      <c r="B6" s="42">
        <v>249542.47465088539</v>
      </c>
      <c r="C6" s="74">
        <v>256405.32977582997</v>
      </c>
      <c r="D6" s="75">
        <v>6862.8551249445882</v>
      </c>
      <c r="E6" s="12">
        <v>2.7501751493591797E-2</v>
      </c>
      <c r="F6" s="12">
        <v>1.0275017514935918</v>
      </c>
    </row>
    <row r="7" spans="1:6" x14ac:dyDescent="0.25">
      <c r="A7" s="76" t="s">
        <v>16</v>
      </c>
      <c r="B7" s="43">
        <v>76236.256053890073</v>
      </c>
      <c r="C7" s="77">
        <v>79372.626043989992</v>
      </c>
      <c r="D7" s="78">
        <v>3136.36999009992</v>
      </c>
      <c r="E7" s="15">
        <v>4.1140136628468049E-2</v>
      </c>
      <c r="F7" s="15">
        <v>1.041140136628468</v>
      </c>
    </row>
    <row r="8" spans="1:6" x14ac:dyDescent="0.25">
      <c r="A8" s="79" t="s">
        <v>17</v>
      </c>
      <c r="B8" s="44">
        <v>4884.7294579101763</v>
      </c>
      <c r="C8" s="80">
        <v>4726.5247511799998</v>
      </c>
      <c r="D8" s="81">
        <v>-158.20470673017644</v>
      </c>
      <c r="E8" s="18">
        <v>-3.2387608790489852E-2</v>
      </c>
      <c r="F8" s="18">
        <v>0.96761239120951015</v>
      </c>
    </row>
    <row r="9" spans="1:6" x14ac:dyDescent="0.25">
      <c r="A9" s="79" t="s">
        <v>18</v>
      </c>
      <c r="B9" s="44">
        <v>59462.138037330362</v>
      </c>
      <c r="C9" s="80">
        <v>61512.972064859998</v>
      </c>
      <c r="D9" s="81">
        <v>2050.8340275296359</v>
      </c>
      <c r="E9" s="18">
        <v>3.4489745831912666E-2</v>
      </c>
      <c r="F9" s="18">
        <v>1.0344897458319127</v>
      </c>
    </row>
    <row r="10" spans="1:6" x14ac:dyDescent="0.25">
      <c r="A10" s="79" t="s">
        <v>19</v>
      </c>
      <c r="B10" s="44">
        <v>5695.1357447080272</v>
      </c>
      <c r="C10" s="80">
        <v>5857.9931471199998</v>
      </c>
      <c r="D10" s="81">
        <v>162.85740241197254</v>
      </c>
      <c r="E10" s="18">
        <v>2.8595877203331233E-2</v>
      </c>
      <c r="F10" s="18">
        <v>1.0285958772033312</v>
      </c>
    </row>
    <row r="11" spans="1:6" x14ac:dyDescent="0.25">
      <c r="A11" s="79" t="s">
        <v>20</v>
      </c>
      <c r="B11" s="44">
        <v>598.91024456263585</v>
      </c>
      <c r="C11" s="80">
        <v>584.63085435999994</v>
      </c>
      <c r="D11" s="81">
        <v>-14.279390202635909</v>
      </c>
      <c r="E11" s="18">
        <v>-2.3842287441691146E-2</v>
      </c>
      <c r="F11" s="18">
        <v>0.97615771255830885</v>
      </c>
    </row>
    <row r="12" spans="1:6" x14ac:dyDescent="0.25">
      <c r="A12" s="79" t="s">
        <v>21</v>
      </c>
      <c r="B12" s="44">
        <v>1057.5475286626051</v>
      </c>
      <c r="C12" s="80">
        <v>2079.1499878899999</v>
      </c>
      <c r="D12" s="81">
        <v>1021.6024592273948</v>
      </c>
      <c r="E12" s="18">
        <v>0.96601091822259066</v>
      </c>
      <c r="F12" s="18">
        <v>1.9660109182225907</v>
      </c>
    </row>
    <row r="13" spans="1:6" x14ac:dyDescent="0.25">
      <c r="A13" s="79" t="s">
        <v>22</v>
      </c>
      <c r="B13" s="44">
        <v>1642.9954851646351</v>
      </c>
      <c r="C13" s="80">
        <v>1507.1241916099998</v>
      </c>
      <c r="D13" s="81">
        <v>-135.87129355463526</v>
      </c>
      <c r="E13" s="18">
        <v>-8.2697301837698189E-2</v>
      </c>
      <c r="F13" s="18">
        <v>0.91730269816230181</v>
      </c>
    </row>
    <row r="14" spans="1:6" x14ac:dyDescent="0.25">
      <c r="A14" s="79" t="s">
        <v>23</v>
      </c>
      <c r="B14" s="44">
        <v>2894.7995555516445</v>
      </c>
      <c r="C14" s="80">
        <v>3104.2310469699996</v>
      </c>
      <c r="D14" s="81">
        <v>209.43149141835511</v>
      </c>
      <c r="E14" s="18">
        <v>7.2347493289028453E-2</v>
      </c>
      <c r="F14" s="18">
        <v>1.0723474932890285</v>
      </c>
    </row>
    <row r="15" spans="1:6" x14ac:dyDescent="0.25">
      <c r="A15" s="82" t="s">
        <v>24</v>
      </c>
      <c r="B15" s="43">
        <v>129525.8248872416</v>
      </c>
      <c r="C15" s="77">
        <v>131420.92402139</v>
      </c>
      <c r="D15" s="78">
        <v>1895.0991341484041</v>
      </c>
      <c r="E15" s="15">
        <v>1.4631052423701441E-2</v>
      </c>
      <c r="F15" s="15">
        <v>1.0146310524237014</v>
      </c>
    </row>
    <row r="16" spans="1:6" x14ac:dyDescent="0.25">
      <c r="A16" s="79" t="s">
        <v>25</v>
      </c>
      <c r="B16" s="44">
        <v>125511.79400544717</v>
      </c>
      <c r="C16" s="80">
        <v>127409.10207852999</v>
      </c>
      <c r="D16" s="81">
        <v>1897.3080730828224</v>
      </c>
      <c r="E16" s="18">
        <v>1.5116572017132457E-2</v>
      </c>
      <c r="F16" s="18">
        <v>1.0151165720171325</v>
      </c>
    </row>
    <row r="17" spans="1:8" x14ac:dyDescent="0.25">
      <c r="A17" s="83" t="s">
        <v>26</v>
      </c>
      <c r="B17" s="44">
        <v>0</v>
      </c>
      <c r="C17" s="80">
        <v>0</v>
      </c>
      <c r="D17" s="81">
        <v>0</v>
      </c>
      <c r="E17" s="18">
        <v>1</v>
      </c>
      <c r="F17" s="18">
        <v>1</v>
      </c>
    </row>
    <row r="18" spans="1:8" x14ac:dyDescent="0.25">
      <c r="A18" s="83" t="s">
        <v>27</v>
      </c>
      <c r="B18" s="44">
        <v>1574.3843439308812</v>
      </c>
      <c r="C18" s="80">
        <v>1573.9699141299998</v>
      </c>
      <c r="D18" s="81">
        <v>-0.41442980088140757</v>
      </c>
      <c r="E18" s="18">
        <v>-2.6323292814678378E-4</v>
      </c>
      <c r="F18" s="18">
        <v>0.99973676707185322</v>
      </c>
    </row>
    <row r="19" spans="1:8" x14ac:dyDescent="0.25">
      <c r="A19" s="83" t="s">
        <v>28</v>
      </c>
      <c r="B19" s="44">
        <v>652.40766897730657</v>
      </c>
      <c r="C19" s="80">
        <v>667.40330201999996</v>
      </c>
      <c r="D19" s="81">
        <v>14.995633042693385</v>
      </c>
      <c r="E19" s="18">
        <v>2.2985065559085305E-2</v>
      </c>
      <c r="F19" s="18">
        <v>1.0229850655590853</v>
      </c>
    </row>
    <row r="20" spans="1:8" x14ac:dyDescent="0.25">
      <c r="A20" s="83" t="s">
        <v>29</v>
      </c>
      <c r="B20" s="44">
        <v>1041.3781375977026</v>
      </c>
      <c r="C20" s="80">
        <v>1015.97083036</v>
      </c>
      <c r="D20" s="81">
        <v>-25.407307237702526</v>
      </c>
      <c r="E20" s="18">
        <v>-2.4397772836208365E-2</v>
      </c>
      <c r="F20" s="18">
        <v>0.97560222716379164</v>
      </c>
    </row>
    <row r="21" spans="1:8" x14ac:dyDescent="0.25">
      <c r="A21" s="83" t="s">
        <v>30</v>
      </c>
      <c r="B21" s="44">
        <v>185.02170277001233</v>
      </c>
      <c r="C21" s="80">
        <v>189.63354408000001</v>
      </c>
      <c r="D21" s="81">
        <v>4.6118413099876818</v>
      </c>
      <c r="E21" s="18">
        <v>2.4925947826349493E-2</v>
      </c>
      <c r="F21" s="18">
        <v>1.0249259478263495</v>
      </c>
    </row>
    <row r="22" spans="1:8" x14ac:dyDescent="0.25">
      <c r="A22" s="83" t="s">
        <v>31</v>
      </c>
      <c r="B22" s="44">
        <v>57.791683318670742</v>
      </c>
      <c r="C22" s="80">
        <v>68.019100690000002</v>
      </c>
      <c r="D22" s="81">
        <v>10.22741737132926</v>
      </c>
      <c r="E22" s="18">
        <v>0.17697040099929207</v>
      </c>
      <c r="F22" s="18">
        <v>1.1769704009992921</v>
      </c>
    </row>
    <row r="23" spans="1:8" x14ac:dyDescent="0.25">
      <c r="A23" s="83" t="s">
        <v>32</v>
      </c>
      <c r="B23" s="44">
        <v>158.54458948036964</v>
      </c>
      <c r="C23" s="80">
        <v>134.53052719000002</v>
      </c>
      <c r="D23" s="81">
        <v>-24.014062290369623</v>
      </c>
      <c r="E23" s="18">
        <v>-0.1514656688637297</v>
      </c>
      <c r="F23" s="18">
        <v>0.8485343311362703</v>
      </c>
    </row>
    <row r="24" spans="1:8" x14ac:dyDescent="0.25">
      <c r="A24" s="83" t="s">
        <v>33</v>
      </c>
      <c r="B24" s="44">
        <v>344.50275571947935</v>
      </c>
      <c r="C24" s="80">
        <v>362.29322438999998</v>
      </c>
      <c r="D24" s="81">
        <v>17.790468670520625</v>
      </c>
      <c r="E24" s="18">
        <v>5.1641005406084517E-2</v>
      </c>
      <c r="F24" s="18">
        <v>1.0516410054060845</v>
      </c>
    </row>
    <row r="25" spans="1:8" x14ac:dyDescent="0.25">
      <c r="A25" s="82" t="s">
        <v>34</v>
      </c>
      <c r="B25" s="43">
        <v>42263.379512602784</v>
      </c>
      <c r="C25" s="77">
        <v>44000.366060150009</v>
      </c>
      <c r="D25" s="78">
        <v>1736.9865475472252</v>
      </c>
      <c r="E25" s="15">
        <v>4.1099092585089148E-2</v>
      </c>
      <c r="F25" s="15">
        <v>1.0410990925850891</v>
      </c>
      <c r="G25" s="45"/>
      <c r="H25" s="45"/>
    </row>
    <row r="26" spans="1:8" x14ac:dyDescent="0.25">
      <c r="A26" s="83" t="s">
        <v>35</v>
      </c>
      <c r="B26" s="44">
        <v>13380.239894648457</v>
      </c>
      <c r="C26" s="80">
        <v>14467.726507899999</v>
      </c>
      <c r="D26" s="81">
        <v>1087.4866132515417</v>
      </c>
      <c r="E26" s="18">
        <v>8.1275569183665519E-2</v>
      </c>
      <c r="F26" s="18">
        <v>1.0812755691836655</v>
      </c>
    </row>
    <row r="27" spans="1:8" x14ac:dyDescent="0.25">
      <c r="A27" s="83" t="s">
        <v>36</v>
      </c>
      <c r="B27" s="44">
        <v>1508.9328659543314</v>
      </c>
      <c r="C27" s="80">
        <v>1612.97301064</v>
      </c>
      <c r="D27" s="81">
        <v>104.04014468566857</v>
      </c>
      <c r="E27" s="18">
        <v>6.8949485449684378E-2</v>
      </c>
      <c r="F27" s="18">
        <v>1.0689494854496844</v>
      </c>
    </row>
    <row r="28" spans="1:8" x14ac:dyDescent="0.25">
      <c r="A28" s="83" t="s">
        <v>37</v>
      </c>
      <c r="B28" s="44">
        <v>15289.559684992439</v>
      </c>
      <c r="C28" s="80">
        <v>15817.459227039999</v>
      </c>
      <c r="D28" s="81">
        <v>527.89954204756032</v>
      </c>
      <c r="E28" s="18">
        <v>3.4526798215498866E-2</v>
      </c>
      <c r="F28" s="18">
        <v>1.0345267982154989</v>
      </c>
    </row>
    <row r="29" spans="1:8" x14ac:dyDescent="0.25">
      <c r="A29" s="83" t="s">
        <v>38</v>
      </c>
      <c r="B29" s="44">
        <v>282.07900579877861</v>
      </c>
      <c r="C29" s="80">
        <v>276.46780051999997</v>
      </c>
      <c r="D29" s="81">
        <v>-5.6112052787786411</v>
      </c>
      <c r="E29" s="18">
        <v>-1.9892317979812391E-2</v>
      </c>
      <c r="F29" s="18">
        <v>0.98010768202018761</v>
      </c>
    </row>
    <row r="30" spans="1:8" x14ac:dyDescent="0.25">
      <c r="A30" s="83" t="s">
        <v>39</v>
      </c>
      <c r="B30" s="44">
        <v>706.94857540933003</v>
      </c>
      <c r="C30" s="80">
        <v>733.20814275000009</v>
      </c>
      <c r="D30" s="81">
        <v>26.25956734067006</v>
      </c>
      <c r="E30" s="18">
        <v>3.7144946965153025E-2</v>
      </c>
      <c r="F30" s="18">
        <v>1.037144946965153</v>
      </c>
    </row>
    <row r="31" spans="1:8" x14ac:dyDescent="0.25">
      <c r="A31" s="83" t="s">
        <v>40</v>
      </c>
      <c r="B31" s="44">
        <v>8412.6729116941897</v>
      </c>
      <c r="C31" s="80">
        <v>8584.6684469000011</v>
      </c>
      <c r="D31" s="81">
        <v>171.99553520581139</v>
      </c>
      <c r="E31" s="18">
        <v>2.0444814271422196E-2</v>
      </c>
      <c r="F31" s="18">
        <v>1.0204448142714222</v>
      </c>
    </row>
    <row r="32" spans="1:8" x14ac:dyDescent="0.25">
      <c r="A32" s="83" t="s">
        <v>41</v>
      </c>
      <c r="B32" s="44">
        <v>0</v>
      </c>
      <c r="C32" s="80">
        <v>1162.7657512399999</v>
      </c>
      <c r="D32" s="81">
        <v>1162.7657512399999</v>
      </c>
      <c r="E32" s="18">
        <v>1</v>
      </c>
      <c r="F32" s="18">
        <v>1</v>
      </c>
    </row>
    <row r="33" spans="1:6" x14ac:dyDescent="0.25">
      <c r="A33" s="83" t="s">
        <v>42</v>
      </c>
      <c r="B33" s="44">
        <v>2682.9465741052568</v>
      </c>
      <c r="C33" s="80">
        <v>1345.09717316</v>
      </c>
      <c r="D33" s="81">
        <v>-1337.8494009452568</v>
      </c>
      <c r="E33" s="18">
        <v>-0.49864928875500247</v>
      </c>
      <c r="F33" s="18">
        <v>0.50135071124499753</v>
      </c>
    </row>
    <row r="34" spans="1:6" x14ac:dyDescent="0.25">
      <c r="A34" s="82" t="s">
        <v>43</v>
      </c>
      <c r="B34" s="43">
        <v>1517.0141971509265</v>
      </c>
      <c r="C34" s="77">
        <v>1611.4136503</v>
      </c>
      <c r="D34" s="78">
        <v>94.399453149073452</v>
      </c>
      <c r="E34" s="15">
        <v>6.2227138893204303E-2</v>
      </c>
      <c r="F34" s="18">
        <v>1.0622271388932043</v>
      </c>
    </row>
    <row r="35" spans="1:6" x14ac:dyDescent="0.25">
      <c r="A35" s="73" t="s">
        <v>44</v>
      </c>
      <c r="B35" s="42">
        <v>43130.007462304202</v>
      </c>
      <c r="C35" s="74">
        <v>43320.752863040012</v>
      </c>
      <c r="D35" s="75">
        <v>190.74540073581011</v>
      </c>
      <c r="E35" s="12">
        <v>4.422568229382362E-3</v>
      </c>
      <c r="F35" s="12">
        <v>1.0044225682293824</v>
      </c>
    </row>
    <row r="36" spans="1:6" x14ac:dyDescent="0.25">
      <c r="A36" s="83" t="s">
        <v>45</v>
      </c>
      <c r="B36" s="44">
        <v>11408.835042458286</v>
      </c>
      <c r="C36" s="80">
        <v>11746.07106729</v>
      </c>
      <c r="D36" s="81">
        <v>337.23602483171453</v>
      </c>
      <c r="E36" s="18">
        <v>2.9559198952100019E-2</v>
      </c>
      <c r="F36" s="18">
        <v>1.0295591989521</v>
      </c>
    </row>
    <row r="37" spans="1:6" x14ac:dyDescent="0.25">
      <c r="A37" s="84" t="s">
        <v>46</v>
      </c>
      <c r="B37" s="44">
        <v>8351.7082624580398</v>
      </c>
      <c r="C37" s="80">
        <v>8454.6560998799996</v>
      </c>
      <c r="D37" s="81">
        <v>102.94783742195978</v>
      </c>
      <c r="E37" s="18">
        <v>1.2326560529505537E-2</v>
      </c>
      <c r="F37" s="18">
        <v>1.0123265605295055</v>
      </c>
    </row>
    <row r="38" spans="1:6" x14ac:dyDescent="0.25">
      <c r="A38" s="83" t="s">
        <v>47</v>
      </c>
      <c r="B38" s="44">
        <v>4702.1872181269518</v>
      </c>
      <c r="C38" s="80">
        <v>4340.7526411599993</v>
      </c>
      <c r="D38" s="81">
        <v>-361.43457696695259</v>
      </c>
      <c r="E38" s="18">
        <v>-7.6865203404411608E-2</v>
      </c>
      <c r="F38" s="18">
        <v>0.92313479659558839</v>
      </c>
    </row>
    <row r="39" spans="1:6" x14ac:dyDescent="0.25">
      <c r="A39" s="83" t="s">
        <v>48</v>
      </c>
      <c r="B39" s="44">
        <v>1483.5857234190396</v>
      </c>
      <c r="C39" s="80">
        <v>1305.4407609099999</v>
      </c>
      <c r="D39" s="81">
        <v>-178.14496250903971</v>
      </c>
      <c r="E39" s="18">
        <v>-0.12007729630782016</v>
      </c>
      <c r="F39" s="18">
        <v>0.87992270369217984</v>
      </c>
    </row>
    <row r="40" spans="1:6" x14ac:dyDescent="0.25">
      <c r="A40" s="83" t="s">
        <v>49</v>
      </c>
      <c r="B40" s="44">
        <v>1.6312542299999999</v>
      </c>
      <c r="C40" s="80">
        <v>2.2628762</v>
      </c>
      <c r="D40" s="81">
        <v>0.63162197000000009</v>
      </c>
      <c r="E40" s="18">
        <v>0.38720020361265206</v>
      </c>
      <c r="F40" s="18">
        <v>1.3872002036126521</v>
      </c>
    </row>
    <row r="41" spans="1:6" x14ac:dyDescent="0.25">
      <c r="A41" s="83" t="s">
        <v>50</v>
      </c>
      <c r="B41" s="44">
        <v>1951.899485795095</v>
      </c>
      <c r="C41" s="80">
        <v>1940.5263183099999</v>
      </c>
      <c r="D41" s="81">
        <v>-11.373167485095109</v>
      </c>
      <c r="E41" s="18">
        <v>-5.8267178037921807E-3</v>
      </c>
      <c r="F41" s="18">
        <v>0.99417328219620782</v>
      </c>
    </row>
    <row r="42" spans="1:6" x14ac:dyDescent="0.25">
      <c r="A42" s="83" t="s">
        <v>51</v>
      </c>
      <c r="B42" s="44">
        <v>1294.207470593602</v>
      </c>
      <c r="C42" s="80">
        <v>1520.4438815799999</v>
      </c>
      <c r="D42" s="81">
        <v>226.23641098639791</v>
      </c>
      <c r="E42" s="18">
        <v>0.17480691166357754</v>
      </c>
      <c r="F42" s="18">
        <v>1.1748069116635775</v>
      </c>
    </row>
    <row r="43" spans="1:6" x14ac:dyDescent="0.25">
      <c r="A43" s="83" t="s">
        <v>52</v>
      </c>
      <c r="B43" s="44">
        <v>11990.356141590306</v>
      </c>
      <c r="C43" s="80">
        <v>11927.177557449999</v>
      </c>
      <c r="D43" s="81">
        <v>-63.178584140307066</v>
      </c>
      <c r="E43" s="18">
        <v>-5.269116562865328E-3</v>
      </c>
      <c r="F43" s="18">
        <v>0.99473088343713467</v>
      </c>
    </row>
    <row r="44" spans="1:6" x14ac:dyDescent="0.25">
      <c r="A44" s="83" t="s">
        <v>53</v>
      </c>
      <c r="B44" s="44">
        <v>1945.5968636328762</v>
      </c>
      <c r="C44" s="80">
        <v>2083.42166026</v>
      </c>
      <c r="D44" s="81">
        <v>137.82479662712376</v>
      </c>
      <c r="E44" s="18">
        <v>7.0839339435289306E-2</v>
      </c>
      <c r="F44" s="18">
        <v>1.0708393394352893</v>
      </c>
    </row>
    <row r="45" spans="1:6" x14ac:dyDescent="0.25">
      <c r="A45" s="85" t="s">
        <v>54</v>
      </c>
      <c r="B45" s="42">
        <v>276503.94598020992</v>
      </c>
      <c r="C45" s="74">
        <v>276956.84838344</v>
      </c>
      <c r="D45" s="75">
        <v>452.90240323008038</v>
      </c>
      <c r="E45" s="12">
        <v>1.6379599995381966E-3</v>
      </c>
      <c r="F45" s="12">
        <v>1.0016379599995382</v>
      </c>
    </row>
    <row r="46" spans="1:6" x14ac:dyDescent="0.25">
      <c r="A46" s="82" t="s">
        <v>55</v>
      </c>
      <c r="B46" s="43">
        <v>143885.56189536231</v>
      </c>
      <c r="C46" s="77">
        <v>144096.64277231999</v>
      </c>
      <c r="D46" s="78">
        <v>211.08087695768336</v>
      </c>
      <c r="E46" s="15">
        <v>1.4670052656928778E-3</v>
      </c>
      <c r="F46" s="18">
        <v>1.0014670052656929</v>
      </c>
    </row>
    <row r="47" spans="1:6" x14ac:dyDescent="0.25">
      <c r="A47" s="83" t="s">
        <v>56</v>
      </c>
      <c r="B47" s="44">
        <v>143885.56189536231</v>
      </c>
      <c r="C47" s="80">
        <v>144096.64277231999</v>
      </c>
      <c r="D47" s="81">
        <v>211.08087695768336</v>
      </c>
      <c r="E47" s="18">
        <v>1.4670052656928778E-3</v>
      </c>
      <c r="F47" s="18">
        <v>1.0014670052656929</v>
      </c>
    </row>
    <row r="48" spans="1:6" x14ac:dyDescent="0.25">
      <c r="A48" s="82" t="s">
        <v>57</v>
      </c>
      <c r="B48" s="43">
        <v>112535.40303053349</v>
      </c>
      <c r="C48" s="77">
        <v>113005.59427940001</v>
      </c>
      <c r="D48" s="78">
        <v>470.19124886652571</v>
      </c>
      <c r="E48" s="15">
        <v>4.1781629265498221E-3</v>
      </c>
      <c r="F48" s="18">
        <v>1.0041781629265498</v>
      </c>
    </row>
    <row r="49" spans="1:8" x14ac:dyDescent="0.25">
      <c r="A49" s="83" t="s">
        <v>58</v>
      </c>
      <c r="B49" s="44">
        <v>9444.0466403470837</v>
      </c>
      <c r="C49" s="80">
        <v>9125.9542488300012</v>
      </c>
      <c r="D49" s="81">
        <v>-318.09239151708243</v>
      </c>
      <c r="E49" s="18">
        <v>-3.3681789558103192E-2</v>
      </c>
      <c r="F49" s="18">
        <v>0.96631821044189681</v>
      </c>
      <c r="G49" s="45"/>
      <c r="H49" s="45"/>
    </row>
    <row r="50" spans="1:8" x14ac:dyDescent="0.25">
      <c r="A50" s="83" t="s">
        <v>59</v>
      </c>
      <c r="B50" s="44">
        <v>15818.640795866997</v>
      </c>
      <c r="C50" s="80">
        <v>15606.661057909998</v>
      </c>
      <c r="D50" s="81">
        <v>-211.97973795699909</v>
      </c>
      <c r="E50" s="18">
        <v>-1.3400629086437355E-2</v>
      </c>
      <c r="F50" s="18">
        <v>0.98659937091356265</v>
      </c>
    </row>
    <row r="51" spans="1:8" x14ac:dyDescent="0.25">
      <c r="A51" s="83" t="s">
        <v>60</v>
      </c>
      <c r="B51" s="44">
        <v>482.29554797172256</v>
      </c>
      <c r="C51" s="80">
        <v>476.18809394000004</v>
      </c>
      <c r="D51" s="81">
        <v>-6.1074540317225114</v>
      </c>
      <c r="E51" s="18">
        <v>-1.2663301698320084E-2</v>
      </c>
      <c r="F51" s="18">
        <v>0.98733669830167992</v>
      </c>
    </row>
    <row r="52" spans="1:8" x14ac:dyDescent="0.25">
      <c r="A52" s="83" t="s">
        <v>61</v>
      </c>
      <c r="B52" s="44">
        <v>28836.734024934507</v>
      </c>
      <c r="C52" s="80">
        <v>29731.334822019999</v>
      </c>
      <c r="D52" s="81">
        <v>894.60079708549165</v>
      </c>
      <c r="E52" s="18">
        <v>3.102295829728674E-2</v>
      </c>
      <c r="F52" s="18">
        <v>1.0310229582972867</v>
      </c>
      <c r="G52" s="45"/>
      <c r="H52" s="45"/>
    </row>
    <row r="53" spans="1:8" x14ac:dyDescent="0.25">
      <c r="A53" s="83" t="s">
        <v>62</v>
      </c>
      <c r="B53" s="44">
        <v>40826.81362885749</v>
      </c>
      <c r="C53" s="80">
        <v>41163.688097549995</v>
      </c>
      <c r="D53" s="81">
        <v>336.87446869250562</v>
      </c>
      <c r="E53" s="18">
        <v>8.251304443077867E-3</v>
      </c>
      <c r="F53" s="18">
        <v>1.0082513044430779</v>
      </c>
    </row>
    <row r="54" spans="1:8" x14ac:dyDescent="0.25">
      <c r="A54" s="83" t="s">
        <v>63</v>
      </c>
      <c r="B54" s="44">
        <v>7928.1731376412645</v>
      </c>
      <c r="C54" s="80">
        <v>7980.5844812299993</v>
      </c>
      <c r="D54" s="81">
        <v>52.41134358873478</v>
      </c>
      <c r="E54" s="18">
        <v>6.6107718233217039E-3</v>
      </c>
      <c r="F54" s="18">
        <v>1.0066107718233217</v>
      </c>
    </row>
    <row r="55" spans="1:8" x14ac:dyDescent="0.25">
      <c r="A55" s="83" t="s">
        <v>64</v>
      </c>
      <c r="B55" s="44">
        <v>9135.7769928607449</v>
      </c>
      <c r="C55" s="80">
        <v>8822.3273625399997</v>
      </c>
      <c r="D55" s="81">
        <v>-313.4496303207452</v>
      </c>
      <c r="E55" s="18">
        <v>-3.4310122780546681E-2</v>
      </c>
      <c r="F55" s="18">
        <v>0.96568987721945332</v>
      </c>
    </row>
    <row r="56" spans="1:8" x14ac:dyDescent="0.25">
      <c r="A56" s="86" t="s">
        <v>42</v>
      </c>
      <c r="B56" s="44">
        <v>62.92226205367011</v>
      </c>
      <c r="C56" s="80">
        <v>98.856115380000006</v>
      </c>
      <c r="D56" s="81">
        <v>35.933853326329896</v>
      </c>
      <c r="E56" s="18">
        <v>0.57108330427917209</v>
      </c>
      <c r="F56" s="18">
        <v>1.5710833042791721</v>
      </c>
    </row>
    <row r="57" spans="1:8" x14ac:dyDescent="0.25">
      <c r="A57" s="82" t="s">
        <v>65</v>
      </c>
      <c r="B57" s="43">
        <v>18984.31833493997</v>
      </c>
      <c r="C57" s="77">
        <v>18987.53283014</v>
      </c>
      <c r="D57" s="78">
        <v>3.2144952000307967</v>
      </c>
      <c r="E57" s="15">
        <v>1.6932370935407448E-4</v>
      </c>
      <c r="F57" s="15">
        <v>1.0001693237093541</v>
      </c>
    </row>
    <row r="58" spans="1:8" x14ac:dyDescent="0.25">
      <c r="A58" s="86" t="s">
        <v>66</v>
      </c>
      <c r="B58" s="44">
        <v>14975.189418631415</v>
      </c>
      <c r="C58" s="80">
        <v>15363.57745214</v>
      </c>
      <c r="D58" s="81">
        <v>388.38803350858507</v>
      </c>
      <c r="E58" s="18">
        <v>2.593543377991403E-2</v>
      </c>
      <c r="F58" s="18">
        <v>1.025935433779914</v>
      </c>
    </row>
    <row r="59" spans="1:8" x14ac:dyDescent="0.25">
      <c r="A59" s="83" t="s">
        <v>67</v>
      </c>
      <c r="B59" s="44">
        <v>2666.2481725200823</v>
      </c>
      <c r="C59" s="80">
        <v>2316.8567757000001</v>
      </c>
      <c r="D59" s="81">
        <v>-349.39139682008226</v>
      </c>
      <c r="E59" s="18">
        <v>-0.13104233897696205</v>
      </c>
      <c r="F59" s="18">
        <v>0.86895766102303795</v>
      </c>
    </row>
    <row r="60" spans="1:8" x14ac:dyDescent="0.25">
      <c r="A60" s="83" t="s">
        <v>7</v>
      </c>
      <c r="B60" s="44">
        <v>0</v>
      </c>
      <c r="C60" s="80">
        <v>0</v>
      </c>
      <c r="D60" s="81">
        <v>0</v>
      </c>
      <c r="E60" s="18">
        <v>1</v>
      </c>
      <c r="F60" s="18">
        <v>1</v>
      </c>
    </row>
    <row r="61" spans="1:8" x14ac:dyDescent="0.25">
      <c r="A61" s="83" t="s">
        <v>68</v>
      </c>
      <c r="B61" s="44">
        <v>1342.601462240644</v>
      </c>
      <c r="C61" s="80">
        <v>1306.8301991599999</v>
      </c>
      <c r="D61" s="81">
        <v>-35.771263080644076</v>
      </c>
      <c r="E61" s="18">
        <v>-2.6643247521081936E-2</v>
      </c>
      <c r="F61" s="18">
        <v>0.97335675247891806</v>
      </c>
    </row>
    <row r="62" spans="1:8" x14ac:dyDescent="0.25">
      <c r="A62" s="83" t="s">
        <v>69</v>
      </c>
      <c r="B62" s="44">
        <v>0.27928154783258968</v>
      </c>
      <c r="C62" s="80">
        <v>0.26840313999999998</v>
      </c>
      <c r="D62" s="81">
        <v>-1.0878407832589698E-2</v>
      </c>
      <c r="E62" s="18">
        <v>-3.8951401970568345E-2</v>
      </c>
      <c r="F62" s="18">
        <v>0.96104859802943166</v>
      </c>
    </row>
    <row r="63" spans="1:8" x14ac:dyDescent="0.25">
      <c r="A63" s="82" t="s">
        <v>70</v>
      </c>
      <c r="B63" s="43">
        <v>1098.6627193741269</v>
      </c>
      <c r="C63" s="77">
        <v>867.07850157999997</v>
      </c>
      <c r="D63" s="78">
        <v>-231.58421779412697</v>
      </c>
      <c r="E63" s="15">
        <v>-0.21078736331933889</v>
      </c>
      <c r="F63" s="15">
        <v>0.78921263668066111</v>
      </c>
    </row>
    <row r="64" spans="1:8" x14ac:dyDescent="0.25">
      <c r="A64" s="87" t="s">
        <v>71</v>
      </c>
      <c r="B64" s="42">
        <v>7371.0076437245089</v>
      </c>
      <c r="C64" s="74">
        <v>7770.9107650400001</v>
      </c>
      <c r="D64" s="75">
        <v>399.90312131549126</v>
      </c>
      <c r="E64" s="12">
        <v>5.4253521451162579E-2</v>
      </c>
      <c r="F64" s="12">
        <v>1.0542535214511626</v>
      </c>
    </row>
    <row r="65" spans="1:6" x14ac:dyDescent="0.25">
      <c r="A65" s="83" t="s">
        <v>72</v>
      </c>
      <c r="B65" s="44">
        <v>7369.4011412140508</v>
      </c>
      <c r="C65" s="80">
        <v>7768.6363665399986</v>
      </c>
      <c r="D65" s="81">
        <v>399.23522532594779</v>
      </c>
      <c r="E65" s="18">
        <v>5.4174717548375551E-2</v>
      </c>
      <c r="F65" s="18">
        <v>1.0541747175483756</v>
      </c>
    </row>
    <row r="66" spans="1:6" x14ac:dyDescent="0.25">
      <c r="A66" s="83" t="s">
        <v>42</v>
      </c>
      <c r="B66" s="44">
        <v>1.6065025104589719</v>
      </c>
      <c r="C66" s="80">
        <v>2.2743985000000002</v>
      </c>
      <c r="D66" s="81">
        <v>0.66789598954102836</v>
      </c>
      <c r="E66" s="18">
        <v>0.41574537555513236</v>
      </c>
      <c r="F66" s="18">
        <v>1.4157453755551324</v>
      </c>
    </row>
    <row r="67" spans="1:6" x14ac:dyDescent="0.25">
      <c r="A67" s="87" t="s">
        <v>73</v>
      </c>
      <c r="B67" s="42">
        <v>1102.3509499679531</v>
      </c>
      <c r="C67" s="74">
        <v>1087.8904958099999</v>
      </c>
      <c r="D67" s="75">
        <v>-14.460454157953109</v>
      </c>
      <c r="E67" s="12">
        <v>-1.3117831629186227E-2</v>
      </c>
      <c r="F67" s="12">
        <v>0.98688216837081377</v>
      </c>
    </row>
    <row r="68" spans="1:6" x14ac:dyDescent="0.25">
      <c r="A68" s="83" t="s">
        <v>74</v>
      </c>
      <c r="B68" s="44">
        <v>1102.3509499679531</v>
      </c>
      <c r="C68" s="80">
        <v>1087.8904958099999</v>
      </c>
      <c r="D68" s="81">
        <v>-14.460454157953109</v>
      </c>
      <c r="E68" s="18">
        <v>-1.3117831629186227E-2</v>
      </c>
      <c r="F68" s="18">
        <v>0.98688216837081377</v>
      </c>
    </row>
    <row r="69" spans="1:6" x14ac:dyDescent="0.25">
      <c r="A69" s="87" t="s">
        <v>75</v>
      </c>
      <c r="B69" s="42">
        <v>4057.1851656461645</v>
      </c>
      <c r="C69" s="74">
        <v>4059.7766375300002</v>
      </c>
      <c r="D69" s="75">
        <v>2.5914718838357658</v>
      </c>
      <c r="E69" s="12">
        <v>6.3873640911893403E-4</v>
      </c>
      <c r="F69" s="12">
        <v>1.0006387364091189</v>
      </c>
    </row>
    <row r="70" spans="1:6" x14ac:dyDescent="0.25">
      <c r="A70" s="83" t="s">
        <v>76</v>
      </c>
      <c r="B70" s="44">
        <v>3978.0543606352703</v>
      </c>
      <c r="C70" s="80">
        <v>3979.8120529400007</v>
      </c>
      <c r="D70" s="81">
        <v>1.7576923047304263</v>
      </c>
      <c r="E70" s="18">
        <v>4.4184723118001479E-4</v>
      </c>
      <c r="F70" s="18">
        <v>1.00044184723118</v>
      </c>
    </row>
    <row r="71" spans="1:6" x14ac:dyDescent="0.25">
      <c r="A71" s="83" t="s">
        <v>77</v>
      </c>
      <c r="B71" s="44">
        <v>79.130805010893638</v>
      </c>
      <c r="C71" s="80">
        <v>79.964584589999987</v>
      </c>
      <c r="D71" s="81">
        <v>0.83377957910634848</v>
      </c>
      <c r="E71" s="18">
        <v>1.0536725602520614E-2</v>
      </c>
      <c r="F71" s="18">
        <v>1.0105367256025206</v>
      </c>
    </row>
    <row r="72" spans="1:6" x14ac:dyDescent="0.25">
      <c r="A72" s="87" t="s">
        <v>78</v>
      </c>
      <c r="B72" s="42">
        <v>8986.2624552393281</v>
      </c>
      <c r="C72" s="74">
        <v>8869.9732624299995</v>
      </c>
      <c r="D72" s="75">
        <v>-116.2891928093286</v>
      </c>
      <c r="E72" s="12">
        <v>-1.2940774141481648E-2</v>
      </c>
      <c r="F72" s="12">
        <v>0.98705922585851835</v>
      </c>
    </row>
    <row r="73" spans="1:6" x14ac:dyDescent="0.25">
      <c r="A73" s="83" t="s">
        <v>79</v>
      </c>
      <c r="B73" s="44">
        <v>207.09784250999999</v>
      </c>
      <c r="C73" s="80">
        <v>206.68095558000002</v>
      </c>
      <c r="D73" s="81">
        <v>-0.41688692999997556</v>
      </c>
      <c r="E73" s="18">
        <v>-2.0129950411233999E-3</v>
      </c>
      <c r="F73" s="18">
        <v>0.9979870049588766</v>
      </c>
    </row>
    <row r="74" spans="1:6" x14ac:dyDescent="0.25">
      <c r="A74" s="83" t="s">
        <v>80</v>
      </c>
      <c r="B74" s="44">
        <v>305.64051679862564</v>
      </c>
      <c r="C74" s="80">
        <v>256.53508606000003</v>
      </c>
      <c r="D74" s="81">
        <v>-49.105430738625614</v>
      </c>
      <c r="E74" s="18">
        <v>-0.16066400898994426</v>
      </c>
      <c r="F74" s="18">
        <v>0.83933599101005574</v>
      </c>
    </row>
    <row r="75" spans="1:6" x14ac:dyDescent="0.25">
      <c r="A75" s="83" t="s">
        <v>81</v>
      </c>
      <c r="B75" s="44">
        <v>68.322538772559483</v>
      </c>
      <c r="C75" s="80">
        <v>71.53169905</v>
      </c>
      <c r="D75" s="81">
        <v>3.2091602774405175</v>
      </c>
      <c r="E75" s="18">
        <v>4.6970741062822174E-2</v>
      </c>
      <c r="F75" s="18">
        <v>1.0469707410628222</v>
      </c>
    </row>
    <row r="76" spans="1:6" x14ac:dyDescent="0.25">
      <c r="A76" s="83" t="s">
        <v>82</v>
      </c>
      <c r="B76" s="44">
        <v>8398.3818390657489</v>
      </c>
      <c r="C76" s="80">
        <v>8324.3831918999986</v>
      </c>
      <c r="D76" s="81">
        <v>-73.998647165750299</v>
      </c>
      <c r="E76" s="18">
        <v>-8.8110601046429426E-3</v>
      </c>
      <c r="F76" s="18">
        <v>0.99118893989535706</v>
      </c>
    </row>
    <row r="77" spans="1:6" x14ac:dyDescent="0.25">
      <c r="A77" s="83" t="s">
        <v>83</v>
      </c>
      <c r="B77" s="44">
        <v>6.819718092393976</v>
      </c>
      <c r="C77" s="80">
        <v>10.84232984</v>
      </c>
      <c r="D77" s="81">
        <v>4.0226117476060237</v>
      </c>
      <c r="E77" s="18">
        <v>0.58985015115103345</v>
      </c>
      <c r="F77" s="18">
        <v>1.5898501511510335</v>
      </c>
    </row>
    <row r="78" spans="1:6" x14ac:dyDescent="0.25">
      <c r="A78" s="88" t="s">
        <v>84</v>
      </c>
      <c r="B78" s="89">
        <v>590693.23430797749</v>
      </c>
      <c r="C78" s="89">
        <v>598471.48218311998</v>
      </c>
      <c r="D78" s="90">
        <v>7778.2478751424933</v>
      </c>
      <c r="E78" s="29">
        <v>1.3167998926304048E-2</v>
      </c>
      <c r="F78" s="29">
        <v>1.013167998926304</v>
      </c>
    </row>
    <row r="79" spans="1:6" x14ac:dyDescent="0.25">
      <c r="A79" s="119" t="s">
        <v>88</v>
      </c>
    </row>
    <row r="80" spans="1:6" x14ac:dyDescent="0.25">
      <c r="A80" s="91"/>
      <c r="B80" s="5"/>
      <c r="C80" s="34"/>
      <c r="D80" s="35"/>
      <c r="E80" s="36"/>
      <c r="F80" s="41"/>
    </row>
    <row r="81" spans="1:6" x14ac:dyDescent="0.25">
      <c r="A81" s="92"/>
      <c r="B81" s="31"/>
      <c r="C81" s="34"/>
      <c r="D81" s="5"/>
      <c r="E81" s="93"/>
      <c r="F81" s="36"/>
    </row>
    <row r="82" spans="1:6" x14ac:dyDescent="0.25">
      <c r="C82" s="64"/>
      <c r="D82" s="31"/>
    </row>
    <row r="83" spans="1:6" x14ac:dyDescent="0.25">
      <c r="A83" s="95"/>
      <c r="B83" s="96"/>
      <c r="C83" s="97"/>
      <c r="D83" s="98"/>
      <c r="E83" s="99"/>
      <c r="F83" s="100"/>
    </row>
    <row r="84" spans="1:6" x14ac:dyDescent="0.25">
      <c r="A84" s="95"/>
      <c r="B84" s="101"/>
      <c r="C84" s="102"/>
      <c r="D84" s="103"/>
      <c r="E84" s="58"/>
      <c r="F84" s="104"/>
    </row>
    <row r="85" spans="1:6" x14ac:dyDescent="0.25">
      <c r="A85" s="105"/>
      <c r="B85" s="106"/>
      <c r="C85" s="107"/>
      <c r="D85" s="108"/>
      <c r="E85" s="99"/>
      <c r="F85" s="99"/>
    </row>
    <row r="86" spans="1:6" x14ac:dyDescent="0.25">
      <c r="A86" s="109"/>
      <c r="B86" s="110"/>
      <c r="C86" s="110"/>
      <c r="D86" s="111"/>
      <c r="E86" s="112"/>
      <c r="F86" s="113"/>
    </row>
    <row r="87" spans="1:6" x14ac:dyDescent="0.25">
      <c r="B87" s="114"/>
      <c r="C87" s="114"/>
      <c r="D87" s="5"/>
      <c r="E87" s="115"/>
    </row>
    <row r="88" spans="1:6" x14ac:dyDescent="0.25">
      <c r="B88" s="116"/>
      <c r="C88" s="64"/>
      <c r="D88" s="5"/>
    </row>
    <row r="89" spans="1:6" x14ac:dyDescent="0.25">
      <c r="B89" s="117"/>
      <c r="C89" s="118"/>
      <c r="D89" s="118"/>
      <c r="E89" s="118"/>
      <c r="F89" s="118"/>
    </row>
    <row r="90" spans="1:6" x14ac:dyDescent="0.25">
      <c r="F90" s="116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4D453-6A2F-453A-96DD-BC9D92C7AEE6}">
  <dimension ref="A1:M79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69" bestFit="1" customWidth="1"/>
    <col min="2" max="12" width="13.140625" bestFit="1" customWidth="1"/>
    <col min="13" max="13" width="14.28515625" bestFit="1" customWidth="1"/>
  </cols>
  <sheetData>
    <row r="1" spans="1:13" x14ac:dyDescent="0.25">
      <c r="A1" s="120" t="s">
        <v>89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 x14ac:dyDescent="0.25">
      <c r="A2" s="120" t="s">
        <v>90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3" x14ac:dyDescent="0.25">
      <c r="A3" s="120" t="s">
        <v>1</v>
      </c>
      <c r="B3" s="31"/>
      <c r="C3" s="31"/>
      <c r="D3" s="31"/>
      <c r="E3" s="31"/>
      <c r="F3" s="121"/>
      <c r="G3" s="121"/>
      <c r="H3" s="121"/>
      <c r="I3" s="121"/>
      <c r="J3" s="121"/>
      <c r="K3" s="121"/>
      <c r="L3" s="121"/>
      <c r="M3" s="121"/>
    </row>
    <row r="4" spans="1:13" x14ac:dyDescent="0.25">
      <c r="A4" s="122" t="s">
        <v>4</v>
      </c>
      <c r="B4" s="123" t="s">
        <v>91</v>
      </c>
      <c r="C4" s="123" t="s">
        <v>92</v>
      </c>
      <c r="D4" s="123" t="s">
        <v>93</v>
      </c>
      <c r="E4" s="123" t="s">
        <v>94</v>
      </c>
      <c r="F4" s="123" t="s">
        <v>95</v>
      </c>
      <c r="G4" s="123" t="s">
        <v>96</v>
      </c>
      <c r="H4" s="123" t="s">
        <v>97</v>
      </c>
      <c r="I4" s="123" t="s">
        <v>98</v>
      </c>
      <c r="J4" s="123" t="s">
        <v>99</v>
      </c>
      <c r="K4" s="123" t="s">
        <v>100</v>
      </c>
      <c r="L4" s="123" t="s">
        <v>101</v>
      </c>
      <c r="M4" s="123" t="s">
        <v>102</v>
      </c>
    </row>
    <row r="5" spans="1:13" ht="14.25" customHeight="1" x14ac:dyDescent="0.25">
      <c r="A5" s="124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1:13" x14ac:dyDescent="0.25">
      <c r="A6" s="126" t="s">
        <v>15</v>
      </c>
      <c r="B6" s="127">
        <v>24879.655494799998</v>
      </c>
      <c r="C6" s="127">
        <v>16246.83946614</v>
      </c>
      <c r="D6" s="127">
        <v>18065.372129759999</v>
      </c>
      <c r="E6" s="127">
        <v>36167.617538869992</v>
      </c>
      <c r="F6" s="127">
        <v>30998.477112170003</v>
      </c>
      <c r="G6" s="127">
        <v>21321.42582611</v>
      </c>
      <c r="H6" s="127">
        <v>24441.451215779998</v>
      </c>
      <c r="I6" s="127">
        <v>19682.331941740002</v>
      </c>
      <c r="J6" s="127">
        <v>21864.203251250001</v>
      </c>
      <c r="K6" s="127">
        <v>22527.899999649999</v>
      </c>
      <c r="L6" s="127">
        <v>20210.055799559999</v>
      </c>
      <c r="M6" s="127">
        <f>SUM(B6:L6)</f>
        <v>256405.32977582997</v>
      </c>
    </row>
    <row r="7" spans="1:13" x14ac:dyDescent="0.25">
      <c r="A7" s="128" t="s">
        <v>16</v>
      </c>
      <c r="B7" s="129">
        <v>8207.0376622000003</v>
      </c>
      <c r="C7" s="129">
        <v>6823.6650393500004</v>
      </c>
      <c r="D7" s="129">
        <v>7628.8206348999975</v>
      </c>
      <c r="E7" s="129">
        <v>7677.4087910899998</v>
      </c>
      <c r="F7" s="129">
        <v>8262.4196877599989</v>
      </c>
      <c r="G7" s="129">
        <v>6881.4798568399992</v>
      </c>
      <c r="H7" s="129">
        <v>5893.1074501600006</v>
      </c>
      <c r="I7" s="129">
        <v>6865.1578201599996</v>
      </c>
      <c r="J7" s="129">
        <v>7789.0017922000006</v>
      </c>
      <c r="K7" s="129">
        <v>6428.3992172099988</v>
      </c>
      <c r="L7" s="129">
        <v>6916.1280921199987</v>
      </c>
      <c r="M7" s="129">
        <f t="shared" ref="M7:M70" si="0">SUM(B7:L7)</f>
        <v>79372.626043989992</v>
      </c>
    </row>
    <row r="8" spans="1:13" x14ac:dyDescent="0.25">
      <c r="A8" s="130" t="s">
        <v>17</v>
      </c>
      <c r="B8" s="131">
        <v>73.44769973999999</v>
      </c>
      <c r="C8" s="131">
        <v>216.25194674000002</v>
      </c>
      <c r="D8" s="131">
        <v>1645.62059611</v>
      </c>
      <c r="E8" s="131">
        <v>211.14653989999996</v>
      </c>
      <c r="F8" s="131">
        <v>271.19464926999996</v>
      </c>
      <c r="G8" s="131">
        <v>832.06080391</v>
      </c>
      <c r="H8" s="131">
        <v>205.14197023</v>
      </c>
      <c r="I8" s="131">
        <v>360.84412148000001</v>
      </c>
      <c r="J8" s="131">
        <v>557.66322694000007</v>
      </c>
      <c r="K8" s="131">
        <v>179.6088268</v>
      </c>
      <c r="L8" s="131">
        <v>173.54437006000001</v>
      </c>
      <c r="M8" s="131">
        <f t="shared" si="0"/>
        <v>4726.5247511799998</v>
      </c>
    </row>
    <row r="9" spans="1:13" x14ac:dyDescent="0.25">
      <c r="A9" s="130" t="s">
        <v>18</v>
      </c>
      <c r="B9" s="131">
        <v>6926.2448123000004</v>
      </c>
      <c r="C9" s="131">
        <v>5605.1487150200001</v>
      </c>
      <c r="D9" s="131">
        <v>4923.81896908</v>
      </c>
      <c r="E9" s="131">
        <v>6410.7234278599999</v>
      </c>
      <c r="F9" s="131">
        <v>6933.4301846400003</v>
      </c>
      <c r="G9" s="131">
        <v>4974.0094779499996</v>
      </c>
      <c r="H9" s="131">
        <v>4611.2512537700004</v>
      </c>
      <c r="I9" s="131">
        <v>5338.0259188800001</v>
      </c>
      <c r="J9" s="131">
        <v>5034.8647587400001</v>
      </c>
      <c r="K9" s="131">
        <v>5130.1530163900006</v>
      </c>
      <c r="L9" s="131">
        <v>5625.3015302299991</v>
      </c>
      <c r="M9" s="131">
        <f t="shared" si="0"/>
        <v>61512.972064859998</v>
      </c>
    </row>
    <row r="10" spans="1:13" x14ac:dyDescent="0.25">
      <c r="A10" s="130" t="s">
        <v>19</v>
      </c>
      <c r="B10" s="131">
        <v>641.97176723000007</v>
      </c>
      <c r="C10" s="131">
        <v>422.74411085999998</v>
      </c>
      <c r="D10" s="131">
        <v>413.35093758000005</v>
      </c>
      <c r="E10" s="131">
        <v>543.06004827999993</v>
      </c>
      <c r="F10" s="131">
        <v>546.43649715000015</v>
      </c>
      <c r="G10" s="131">
        <v>535.61266593000005</v>
      </c>
      <c r="H10" s="131">
        <v>545.65974026000004</v>
      </c>
      <c r="I10" s="131">
        <v>548.45836120000001</v>
      </c>
      <c r="J10" s="131">
        <v>545.63697604999993</v>
      </c>
      <c r="K10" s="131">
        <v>554.00193974000001</v>
      </c>
      <c r="L10" s="131">
        <v>561.06010284000001</v>
      </c>
      <c r="M10" s="131">
        <f t="shared" si="0"/>
        <v>5857.9931471199998</v>
      </c>
    </row>
    <row r="11" spans="1:13" x14ac:dyDescent="0.25">
      <c r="A11" s="130" t="s">
        <v>20</v>
      </c>
      <c r="B11" s="131">
        <v>53.304449259999998</v>
      </c>
      <c r="C11" s="131">
        <v>54.352509340000005</v>
      </c>
      <c r="D11" s="131">
        <v>25.853809120000001</v>
      </c>
      <c r="E11" s="131">
        <v>83.729032539999992</v>
      </c>
      <c r="F11" s="131">
        <v>72.180900500000007</v>
      </c>
      <c r="G11" s="131">
        <v>61.736903349999992</v>
      </c>
      <c r="H11" s="131">
        <v>58.140083790000006</v>
      </c>
      <c r="I11" s="131">
        <v>42.795590650000001</v>
      </c>
      <c r="J11" s="131">
        <v>53.978964160000004</v>
      </c>
      <c r="K11" s="131">
        <v>47.330401600000002</v>
      </c>
      <c r="L11" s="131">
        <v>31.228210050000001</v>
      </c>
      <c r="M11" s="131">
        <f t="shared" si="0"/>
        <v>584.63085435999994</v>
      </c>
    </row>
    <row r="12" spans="1:13" x14ac:dyDescent="0.25">
      <c r="A12" s="130" t="s">
        <v>21</v>
      </c>
      <c r="B12" s="131">
        <v>87.534068950000005</v>
      </c>
      <c r="C12" s="131">
        <v>70.009627399999999</v>
      </c>
      <c r="D12" s="131">
        <v>213.26040385000002</v>
      </c>
      <c r="E12" s="131">
        <v>83.255623799999995</v>
      </c>
      <c r="F12" s="131">
        <v>76.360624010000009</v>
      </c>
      <c r="G12" s="131">
        <v>83.727430760000004</v>
      </c>
      <c r="H12" s="131">
        <v>92.143667219999998</v>
      </c>
      <c r="I12" s="131">
        <v>96.767461769999997</v>
      </c>
      <c r="J12" s="131">
        <v>1106.6297208699998</v>
      </c>
      <c r="K12" s="131">
        <v>87.875858359999995</v>
      </c>
      <c r="L12" s="131">
        <v>81.5855009</v>
      </c>
      <c r="M12" s="131">
        <f t="shared" si="0"/>
        <v>2079.1499878899999</v>
      </c>
    </row>
    <row r="13" spans="1:13" x14ac:dyDescent="0.25">
      <c r="A13" s="130" t="s">
        <v>22</v>
      </c>
      <c r="B13" s="131">
        <v>182.03528605000002</v>
      </c>
      <c r="C13" s="131">
        <v>141.59354846000002</v>
      </c>
      <c r="D13" s="131">
        <v>144.05419233000001</v>
      </c>
      <c r="E13" s="131">
        <v>132.06935106</v>
      </c>
      <c r="F13" s="131">
        <v>136.52154849999999</v>
      </c>
      <c r="G13" s="131">
        <v>141.65935537999999</v>
      </c>
      <c r="H13" s="131">
        <v>126.76759626</v>
      </c>
      <c r="I13" s="131">
        <v>125.10604345</v>
      </c>
      <c r="J13" s="131">
        <v>127.03376215999999</v>
      </c>
      <c r="K13" s="131">
        <v>119.63852626000001</v>
      </c>
      <c r="L13" s="131">
        <v>130.64498170000002</v>
      </c>
      <c r="M13" s="131">
        <f t="shared" si="0"/>
        <v>1507.1241916099998</v>
      </c>
    </row>
    <row r="14" spans="1:13" x14ac:dyDescent="0.25">
      <c r="A14" s="130" t="s">
        <v>23</v>
      </c>
      <c r="B14" s="131">
        <v>242.49957866999998</v>
      </c>
      <c r="C14" s="131">
        <v>313.56458153000005</v>
      </c>
      <c r="D14" s="131">
        <v>262.86172683000001</v>
      </c>
      <c r="E14" s="131">
        <v>213.42476765000001</v>
      </c>
      <c r="F14" s="131">
        <v>226.29528368999999</v>
      </c>
      <c r="G14" s="131">
        <v>252.67321956000001</v>
      </c>
      <c r="H14" s="131">
        <v>254.00313863000002</v>
      </c>
      <c r="I14" s="131">
        <v>353.16032272999996</v>
      </c>
      <c r="J14" s="131">
        <v>363.19438327999995</v>
      </c>
      <c r="K14" s="131">
        <v>309.79064806000002</v>
      </c>
      <c r="L14" s="131">
        <v>312.76339633999999</v>
      </c>
      <c r="M14" s="131">
        <f t="shared" si="0"/>
        <v>3104.2310469699996</v>
      </c>
    </row>
    <row r="15" spans="1:13" x14ac:dyDescent="0.25">
      <c r="A15" s="128" t="s">
        <v>24</v>
      </c>
      <c r="B15" s="129">
        <v>10861.798814919997</v>
      </c>
      <c r="C15" s="129">
        <v>6755.6533486999988</v>
      </c>
      <c r="D15" s="129">
        <v>7318.75761238</v>
      </c>
      <c r="E15" s="129">
        <v>24159.402436209995</v>
      </c>
      <c r="F15" s="129">
        <v>18185.796264930003</v>
      </c>
      <c r="G15" s="129">
        <v>9895.4305262300004</v>
      </c>
      <c r="H15" s="129">
        <v>13520.858846509998</v>
      </c>
      <c r="I15" s="129">
        <v>9383.4584778600001</v>
      </c>
      <c r="J15" s="129">
        <v>9418.6527346900002</v>
      </c>
      <c r="K15" s="129">
        <v>12483.436573399998</v>
      </c>
      <c r="L15" s="129">
        <v>9437.6783855599988</v>
      </c>
      <c r="M15" s="129">
        <f t="shared" si="0"/>
        <v>131420.92402139</v>
      </c>
    </row>
    <row r="16" spans="1:13" x14ac:dyDescent="0.25">
      <c r="A16" s="130" t="s">
        <v>25</v>
      </c>
      <c r="B16" s="131">
        <v>9700.2520982799979</v>
      </c>
      <c r="C16" s="131">
        <v>6522.0613936899999</v>
      </c>
      <c r="D16" s="131">
        <v>7114.92207203</v>
      </c>
      <c r="E16" s="131">
        <v>23777.942676520001</v>
      </c>
      <c r="F16" s="131">
        <v>17993.13191991</v>
      </c>
      <c r="G16" s="131">
        <v>9688.3639194799998</v>
      </c>
      <c r="H16" s="131">
        <v>12784.354261779999</v>
      </c>
      <c r="I16" s="131">
        <v>9120.7548635599996</v>
      </c>
      <c r="J16" s="131">
        <v>9196.4797985300011</v>
      </c>
      <c r="K16" s="131">
        <v>12279.674867719999</v>
      </c>
      <c r="L16" s="131">
        <v>9231.1642070300004</v>
      </c>
      <c r="M16" s="131">
        <f t="shared" si="0"/>
        <v>127409.10207852999</v>
      </c>
    </row>
    <row r="17" spans="1:13" x14ac:dyDescent="0.25">
      <c r="A17" s="130" t="s">
        <v>26</v>
      </c>
      <c r="B17" s="131">
        <v>0</v>
      </c>
      <c r="C17" s="131">
        <v>0</v>
      </c>
      <c r="D17" s="131">
        <v>0</v>
      </c>
      <c r="E17" s="131">
        <v>0</v>
      </c>
      <c r="F17" s="131">
        <v>0</v>
      </c>
      <c r="G17" s="131">
        <v>0</v>
      </c>
      <c r="H17" s="131">
        <v>0</v>
      </c>
      <c r="I17" s="131">
        <v>0</v>
      </c>
      <c r="J17" s="131">
        <v>0</v>
      </c>
      <c r="K17" s="131">
        <v>0</v>
      </c>
      <c r="L17" s="131">
        <v>0</v>
      </c>
      <c r="M17" s="131">
        <f t="shared" si="0"/>
        <v>0</v>
      </c>
    </row>
    <row r="18" spans="1:13" x14ac:dyDescent="0.25">
      <c r="A18" s="130" t="s">
        <v>27</v>
      </c>
      <c r="B18" s="131">
        <v>909.41531865999991</v>
      </c>
      <c r="C18" s="131">
        <v>0</v>
      </c>
      <c r="D18" s="131">
        <v>0</v>
      </c>
      <c r="E18" s="131">
        <v>174.43617775999999</v>
      </c>
      <c r="F18" s="131">
        <v>0</v>
      </c>
      <c r="G18" s="131">
        <v>0</v>
      </c>
      <c r="H18" s="131">
        <v>490.11841770999996</v>
      </c>
      <c r="I18" s="131">
        <v>0</v>
      </c>
      <c r="J18" s="131">
        <v>0</v>
      </c>
      <c r="K18" s="131">
        <v>0</v>
      </c>
      <c r="L18" s="131">
        <v>0</v>
      </c>
      <c r="M18" s="131">
        <f t="shared" si="0"/>
        <v>1573.9699141299998</v>
      </c>
    </row>
    <row r="19" spans="1:13" x14ac:dyDescent="0.25">
      <c r="A19" s="130" t="s">
        <v>28</v>
      </c>
      <c r="B19" s="131">
        <v>58.679451669999999</v>
      </c>
      <c r="C19" s="131">
        <v>55.850882079999998</v>
      </c>
      <c r="D19" s="131">
        <v>60.870808840000002</v>
      </c>
      <c r="E19" s="131">
        <v>63.471066669999999</v>
      </c>
      <c r="F19" s="131">
        <v>50.48866915</v>
      </c>
      <c r="G19" s="131">
        <v>55.324589530000004</v>
      </c>
      <c r="H19" s="131">
        <v>59.558501939999999</v>
      </c>
      <c r="I19" s="131">
        <v>68.107032989999993</v>
      </c>
      <c r="J19" s="131">
        <v>63.396319700000006</v>
      </c>
      <c r="K19" s="131">
        <v>63.564625849999999</v>
      </c>
      <c r="L19" s="131">
        <v>68.091353599999991</v>
      </c>
      <c r="M19" s="131">
        <f t="shared" si="0"/>
        <v>667.40330201999996</v>
      </c>
    </row>
    <row r="20" spans="1:13" x14ac:dyDescent="0.25">
      <c r="A20" s="130" t="s">
        <v>29</v>
      </c>
      <c r="B20" s="131">
        <v>110.96852052</v>
      </c>
      <c r="C20" s="131">
        <v>95.66234541</v>
      </c>
      <c r="D20" s="131">
        <v>87.230378489999993</v>
      </c>
      <c r="E20" s="131">
        <v>95.246005599999989</v>
      </c>
      <c r="F20" s="131">
        <v>96.948261209999998</v>
      </c>
      <c r="G20" s="131">
        <v>91.733331190000001</v>
      </c>
      <c r="H20" s="131">
        <v>89.612846810000008</v>
      </c>
      <c r="I20" s="131">
        <v>99.654449540000002</v>
      </c>
      <c r="J20" s="131">
        <v>95.79657198999999</v>
      </c>
      <c r="K20" s="131">
        <v>71.177400890000001</v>
      </c>
      <c r="L20" s="131">
        <v>81.940718709999999</v>
      </c>
      <c r="M20" s="131">
        <f t="shared" si="0"/>
        <v>1015.97083036</v>
      </c>
    </row>
    <row r="21" spans="1:13" x14ac:dyDescent="0.25">
      <c r="A21" s="130" t="s">
        <v>30</v>
      </c>
      <c r="B21" s="131">
        <v>13.375592699999999</v>
      </c>
      <c r="C21" s="131">
        <v>15.35118099</v>
      </c>
      <c r="D21" s="131">
        <v>15.425904470000001</v>
      </c>
      <c r="E21" s="131">
        <v>15.619695460000001</v>
      </c>
      <c r="F21" s="131">
        <v>17.773401870000001</v>
      </c>
      <c r="G21" s="131">
        <v>18.03347467</v>
      </c>
      <c r="H21" s="131">
        <v>18.61863847</v>
      </c>
      <c r="I21" s="131">
        <v>18.748674870000002</v>
      </c>
      <c r="J21" s="131">
        <v>18.813693069999999</v>
      </c>
      <c r="K21" s="131">
        <v>18.43358607</v>
      </c>
      <c r="L21" s="131">
        <v>19.43970144</v>
      </c>
      <c r="M21" s="131">
        <f t="shared" si="0"/>
        <v>189.63354408000001</v>
      </c>
    </row>
    <row r="22" spans="1:13" x14ac:dyDescent="0.25">
      <c r="A22" s="130" t="s">
        <v>31</v>
      </c>
      <c r="B22" s="131">
        <v>13.67314957</v>
      </c>
      <c r="C22" s="131">
        <v>5.2712834299999995</v>
      </c>
      <c r="D22" s="131">
        <v>4.2567869600000003</v>
      </c>
      <c r="E22" s="131">
        <v>4.7865171599999998</v>
      </c>
      <c r="F22" s="131">
        <v>5.4016704899999999</v>
      </c>
      <c r="G22" s="131">
        <v>4.9660585700000004</v>
      </c>
      <c r="H22" s="131">
        <v>3.5446239499999996</v>
      </c>
      <c r="I22" s="131">
        <v>5.7945905900000012</v>
      </c>
      <c r="J22" s="131">
        <v>6.0454498100000009</v>
      </c>
      <c r="K22" s="131">
        <v>6.235727859999999</v>
      </c>
      <c r="L22" s="131">
        <v>8.0432423000000011</v>
      </c>
      <c r="M22" s="131">
        <f t="shared" si="0"/>
        <v>68.019100690000002</v>
      </c>
    </row>
    <row r="23" spans="1:13" x14ac:dyDescent="0.25">
      <c r="A23" s="130" t="s">
        <v>32</v>
      </c>
      <c r="B23" s="131">
        <v>40.92773047</v>
      </c>
      <c r="C23" s="131">
        <v>10.870345619999998</v>
      </c>
      <c r="D23" s="131">
        <v>9.1525505599999999</v>
      </c>
      <c r="E23" s="131">
        <v>0.34260605999999999</v>
      </c>
      <c r="F23" s="131">
        <v>0.68800947000000001</v>
      </c>
      <c r="G23" s="131">
        <v>0.27807622999999998</v>
      </c>
      <c r="H23" s="131">
        <v>54.208663869999995</v>
      </c>
      <c r="I23" s="131">
        <v>9.6906890600000004</v>
      </c>
      <c r="J23" s="131">
        <v>1.5191558000000001</v>
      </c>
      <c r="K23" s="131">
        <v>5.3684622300000004</v>
      </c>
      <c r="L23" s="131">
        <v>1.4842378200000002</v>
      </c>
      <c r="M23" s="131">
        <f t="shared" si="0"/>
        <v>134.53052719000002</v>
      </c>
    </row>
    <row r="24" spans="1:13" x14ac:dyDescent="0.25">
      <c r="A24" s="130" t="s">
        <v>33</v>
      </c>
      <c r="B24" s="131">
        <v>14.50695305</v>
      </c>
      <c r="C24" s="131">
        <v>50.585917479999999</v>
      </c>
      <c r="D24" s="131">
        <v>26.89911103</v>
      </c>
      <c r="E24" s="131">
        <v>27.55769098</v>
      </c>
      <c r="F24" s="131">
        <v>21.364332829999999</v>
      </c>
      <c r="G24" s="131">
        <v>36.731076560000005</v>
      </c>
      <c r="H24" s="131">
        <v>20.841391980000001</v>
      </c>
      <c r="I24" s="131">
        <v>60.708177249999999</v>
      </c>
      <c r="J24" s="131">
        <v>36.601745790000003</v>
      </c>
      <c r="K24" s="131">
        <v>38.981902779999999</v>
      </c>
      <c r="L24" s="131">
        <v>27.514924660000002</v>
      </c>
      <c r="M24" s="131">
        <f t="shared" si="0"/>
        <v>362.29322438999998</v>
      </c>
    </row>
    <row r="25" spans="1:13" x14ac:dyDescent="0.25">
      <c r="A25" s="128" t="s">
        <v>34</v>
      </c>
      <c r="B25" s="129">
        <v>5711.727827820001</v>
      </c>
      <c r="C25" s="129">
        <v>2498.8801480100005</v>
      </c>
      <c r="D25" s="129">
        <v>2986.3110633700003</v>
      </c>
      <c r="E25" s="129">
        <v>4221.1524820599989</v>
      </c>
      <c r="F25" s="129">
        <v>4423.1221757700005</v>
      </c>
      <c r="G25" s="129">
        <v>4380.1550550800002</v>
      </c>
      <c r="H25" s="129">
        <v>4877.5585840700005</v>
      </c>
      <c r="I25" s="129">
        <v>3241.1508448099999</v>
      </c>
      <c r="J25" s="129">
        <v>4513.5148429599985</v>
      </c>
      <c r="K25" s="129">
        <v>3424.4634837100007</v>
      </c>
      <c r="L25" s="129">
        <v>3722.3295524899995</v>
      </c>
      <c r="M25" s="129">
        <f t="shared" si="0"/>
        <v>44000.366060150009</v>
      </c>
    </row>
    <row r="26" spans="1:13" x14ac:dyDescent="0.25">
      <c r="A26" s="130" t="s">
        <v>35</v>
      </c>
      <c r="B26" s="131">
        <v>2354.6937285399999</v>
      </c>
      <c r="C26" s="131">
        <v>420.88193952</v>
      </c>
      <c r="D26" s="131">
        <v>585.13325245999999</v>
      </c>
      <c r="E26" s="131">
        <v>1160.5334660000001</v>
      </c>
      <c r="F26" s="131">
        <v>1945.78224133</v>
      </c>
      <c r="G26" s="131">
        <v>1690.3333800299999</v>
      </c>
      <c r="H26" s="131">
        <v>2196.4572270500003</v>
      </c>
      <c r="I26" s="131">
        <v>693.08153313000003</v>
      </c>
      <c r="J26" s="131">
        <v>1688.0453970999999</v>
      </c>
      <c r="K26" s="131">
        <v>798.43941625000002</v>
      </c>
      <c r="L26" s="131">
        <v>934.34492649000003</v>
      </c>
      <c r="M26" s="131">
        <f t="shared" si="0"/>
        <v>14467.726507899999</v>
      </c>
    </row>
    <row r="27" spans="1:13" x14ac:dyDescent="0.25">
      <c r="A27" s="130" t="s">
        <v>36</v>
      </c>
      <c r="B27" s="131">
        <v>223.58931036999999</v>
      </c>
      <c r="C27" s="131">
        <v>71.584311150000005</v>
      </c>
      <c r="D27" s="131">
        <v>77.098951120000009</v>
      </c>
      <c r="E27" s="131">
        <v>190.49353236000002</v>
      </c>
      <c r="F27" s="131">
        <v>77.16848727</v>
      </c>
      <c r="G27" s="131">
        <v>161.73260906000002</v>
      </c>
      <c r="H27" s="131">
        <v>219.21019977</v>
      </c>
      <c r="I27" s="131">
        <v>80.775194799999994</v>
      </c>
      <c r="J27" s="131">
        <v>107.51724286</v>
      </c>
      <c r="K27" s="131">
        <v>225.55099996999999</v>
      </c>
      <c r="L27" s="131">
        <v>178.25217190999999</v>
      </c>
      <c r="M27" s="131">
        <f t="shared" si="0"/>
        <v>1612.97301064</v>
      </c>
    </row>
    <row r="28" spans="1:13" x14ac:dyDescent="0.25">
      <c r="A28" s="130" t="s">
        <v>37</v>
      </c>
      <c r="B28" s="131">
        <v>1974.7089422700001</v>
      </c>
      <c r="C28" s="131">
        <v>1204.55097342</v>
      </c>
      <c r="D28" s="131">
        <v>1430.3825966200002</v>
      </c>
      <c r="E28" s="131">
        <v>1689.4534275799999</v>
      </c>
      <c r="F28" s="131">
        <v>1362.2118086600001</v>
      </c>
      <c r="G28" s="131">
        <v>1321.90748749</v>
      </c>
      <c r="H28" s="131">
        <v>1365.04318939</v>
      </c>
      <c r="I28" s="131">
        <v>1347.1463033499999</v>
      </c>
      <c r="J28" s="131">
        <v>1487.96948006</v>
      </c>
      <c r="K28" s="131">
        <v>1295.20406149</v>
      </c>
      <c r="L28" s="131">
        <v>1338.88095671</v>
      </c>
      <c r="M28" s="131">
        <f t="shared" si="0"/>
        <v>15817.459227039999</v>
      </c>
    </row>
    <row r="29" spans="1:13" x14ac:dyDescent="0.25">
      <c r="A29" s="130" t="s">
        <v>38</v>
      </c>
      <c r="B29" s="131">
        <v>16.899322359999999</v>
      </c>
      <c r="C29" s="131">
        <v>16.718490920000001</v>
      </c>
      <c r="D29" s="131">
        <v>17.265346860000001</v>
      </c>
      <c r="E29" s="131">
        <v>16.782178129999998</v>
      </c>
      <c r="F29" s="131">
        <v>17.919796559999998</v>
      </c>
      <c r="G29" s="131">
        <v>89.623835990000003</v>
      </c>
      <c r="H29" s="131">
        <v>18.398919809999999</v>
      </c>
      <c r="I29" s="131">
        <v>18.999295979999999</v>
      </c>
      <c r="J29" s="131">
        <v>26.581729639999999</v>
      </c>
      <c r="K29" s="131">
        <v>19.656726299999999</v>
      </c>
      <c r="L29" s="131">
        <v>17.62215797</v>
      </c>
      <c r="M29" s="131">
        <f t="shared" si="0"/>
        <v>276.46780051999997</v>
      </c>
    </row>
    <row r="30" spans="1:13" x14ac:dyDescent="0.25">
      <c r="A30" s="130" t="s">
        <v>39</v>
      </c>
      <c r="B30" s="131">
        <v>58.592737840000005</v>
      </c>
      <c r="C30" s="131">
        <v>64.987488240000005</v>
      </c>
      <c r="D30" s="131">
        <v>66.022779470000003</v>
      </c>
      <c r="E30" s="131">
        <v>67.650858720000002</v>
      </c>
      <c r="F30" s="131">
        <v>68.295679680000006</v>
      </c>
      <c r="G30" s="131">
        <v>62.939656499999998</v>
      </c>
      <c r="H30" s="131">
        <v>59.23372646</v>
      </c>
      <c r="I30" s="131">
        <v>67.756772799999993</v>
      </c>
      <c r="J30" s="131">
        <v>70.425277680000008</v>
      </c>
      <c r="K30" s="131">
        <v>71.388916680000008</v>
      </c>
      <c r="L30" s="131">
        <v>75.914248680000014</v>
      </c>
      <c r="M30" s="131">
        <f t="shared" si="0"/>
        <v>733.20814275000009</v>
      </c>
    </row>
    <row r="31" spans="1:13" x14ac:dyDescent="0.25">
      <c r="A31" s="130" t="s">
        <v>40</v>
      </c>
      <c r="B31" s="131">
        <v>818.77912809000009</v>
      </c>
      <c r="C31" s="131">
        <v>559.55367505999993</v>
      </c>
      <c r="D31" s="131">
        <v>618.38380171000006</v>
      </c>
      <c r="E31" s="131">
        <v>837.62195096000005</v>
      </c>
      <c r="F31" s="131">
        <v>720.53831252999998</v>
      </c>
      <c r="G31" s="131">
        <v>846.5251475</v>
      </c>
      <c r="H31" s="131">
        <v>808.50543154999991</v>
      </c>
      <c r="I31" s="131">
        <v>785.21304925999993</v>
      </c>
      <c r="J31" s="131">
        <v>857.68992816000002</v>
      </c>
      <c r="K31" s="131">
        <v>790.12194836000003</v>
      </c>
      <c r="L31" s="131">
        <v>941.73607372000004</v>
      </c>
      <c r="M31" s="131">
        <f t="shared" si="0"/>
        <v>8584.6684469000011</v>
      </c>
    </row>
    <row r="32" spans="1:13" x14ac:dyDescent="0.25">
      <c r="A32" s="130" t="s">
        <v>41</v>
      </c>
      <c r="B32" s="131">
        <v>128.90301792</v>
      </c>
      <c r="C32" s="131">
        <v>68.908198819999996</v>
      </c>
      <c r="D32" s="131">
        <v>86.833963530000005</v>
      </c>
      <c r="E32" s="131">
        <v>109.04201656000001</v>
      </c>
      <c r="F32" s="131">
        <v>104.42630622</v>
      </c>
      <c r="G32" s="131">
        <v>97.902101220000006</v>
      </c>
      <c r="H32" s="131">
        <v>104.00985370999999</v>
      </c>
      <c r="I32" s="131">
        <v>107.40146933</v>
      </c>
      <c r="J32" s="131">
        <v>108.59051255</v>
      </c>
      <c r="K32" s="131">
        <v>116.59831331999999</v>
      </c>
      <c r="L32" s="131">
        <v>130.14999806</v>
      </c>
      <c r="M32" s="131">
        <f t="shared" si="0"/>
        <v>1162.7657512399999</v>
      </c>
    </row>
    <row r="33" spans="1:13" x14ac:dyDescent="0.25">
      <c r="A33" s="130" t="s">
        <v>42</v>
      </c>
      <c r="B33" s="131">
        <v>135.56164043000001</v>
      </c>
      <c r="C33" s="131">
        <v>91.695070879999989</v>
      </c>
      <c r="D33" s="131">
        <v>105.19037159999999</v>
      </c>
      <c r="E33" s="131">
        <v>149.57505175</v>
      </c>
      <c r="F33" s="131">
        <v>126.77954351999999</v>
      </c>
      <c r="G33" s="131">
        <v>109.19083729</v>
      </c>
      <c r="H33" s="131">
        <v>106.70003633</v>
      </c>
      <c r="I33" s="131">
        <v>140.77722616</v>
      </c>
      <c r="J33" s="131">
        <v>166.69527490999999</v>
      </c>
      <c r="K33" s="131">
        <v>107.50310134</v>
      </c>
      <c r="L33" s="131">
        <v>105.42901894999999</v>
      </c>
      <c r="M33" s="131">
        <f t="shared" si="0"/>
        <v>1345.09717316</v>
      </c>
    </row>
    <row r="34" spans="1:13" x14ac:dyDescent="0.25">
      <c r="A34" s="128" t="s">
        <v>43</v>
      </c>
      <c r="B34" s="129">
        <v>99.091189859999986</v>
      </c>
      <c r="C34" s="129">
        <v>168.64093007999998</v>
      </c>
      <c r="D34" s="129">
        <v>131.48281911000001</v>
      </c>
      <c r="E34" s="129">
        <v>109.65382951000001</v>
      </c>
      <c r="F34" s="129">
        <v>127.13898370999999</v>
      </c>
      <c r="G34" s="129">
        <v>164.36038796</v>
      </c>
      <c r="H34" s="129">
        <v>149.92633504</v>
      </c>
      <c r="I34" s="129">
        <v>192.56479891000001</v>
      </c>
      <c r="J34" s="129">
        <v>143.03388140000001</v>
      </c>
      <c r="K34" s="129">
        <v>191.60072533000002</v>
      </c>
      <c r="L34" s="129">
        <v>133.91976939</v>
      </c>
      <c r="M34" s="129">
        <f t="shared" si="0"/>
        <v>1611.4136503</v>
      </c>
    </row>
    <row r="35" spans="1:13" x14ac:dyDescent="0.25">
      <c r="A35" s="126" t="s">
        <v>44</v>
      </c>
      <c r="B35" s="127">
        <v>2419.5103750799999</v>
      </c>
      <c r="C35" s="127">
        <v>3156.7736861800004</v>
      </c>
      <c r="D35" s="127">
        <v>4724.5408514400006</v>
      </c>
      <c r="E35" s="127">
        <v>4713.5950978299998</v>
      </c>
      <c r="F35" s="127">
        <v>4821.9975390300006</v>
      </c>
      <c r="G35" s="127">
        <v>3338.2851097000002</v>
      </c>
      <c r="H35" s="127">
        <v>3394.9516793700009</v>
      </c>
      <c r="I35" s="127">
        <v>3439.3020698900004</v>
      </c>
      <c r="J35" s="127">
        <v>4490.3371598700005</v>
      </c>
      <c r="K35" s="127">
        <v>5623.3037391500002</v>
      </c>
      <c r="L35" s="127">
        <v>3198.1555555</v>
      </c>
      <c r="M35" s="127">
        <f t="shared" si="0"/>
        <v>43320.752863040012</v>
      </c>
    </row>
    <row r="36" spans="1:13" x14ac:dyDescent="0.25">
      <c r="A36" s="130" t="s">
        <v>45</v>
      </c>
      <c r="B36" s="131">
        <v>810.20874855</v>
      </c>
      <c r="C36" s="131">
        <v>983.26452541999993</v>
      </c>
      <c r="D36" s="131">
        <v>1189.1187224800001</v>
      </c>
      <c r="E36" s="131">
        <v>954.53841791000002</v>
      </c>
      <c r="F36" s="131">
        <v>1003.23957334</v>
      </c>
      <c r="G36" s="131">
        <v>1150.9700616</v>
      </c>
      <c r="H36" s="131">
        <v>1047.52907114</v>
      </c>
      <c r="I36" s="131">
        <v>1359.9498462000001</v>
      </c>
      <c r="J36" s="131">
        <v>1113.8403894100002</v>
      </c>
      <c r="K36" s="131">
        <v>1012.61601214</v>
      </c>
      <c r="L36" s="131">
        <v>1120.7956990999999</v>
      </c>
      <c r="M36" s="131">
        <f t="shared" si="0"/>
        <v>11746.07106729</v>
      </c>
    </row>
    <row r="37" spans="1:13" x14ac:dyDescent="0.25">
      <c r="A37" s="130" t="s">
        <v>46</v>
      </c>
      <c r="B37" s="131">
        <v>257.07833290999997</v>
      </c>
      <c r="C37" s="131">
        <v>217.93268927</v>
      </c>
      <c r="D37" s="131">
        <v>234.1652062</v>
      </c>
      <c r="E37" s="131">
        <v>1658.6915383599999</v>
      </c>
      <c r="F37" s="131">
        <v>2019.8931996099998</v>
      </c>
      <c r="G37" s="131">
        <v>317.08988863999997</v>
      </c>
      <c r="H37" s="131">
        <v>349.90947145000001</v>
      </c>
      <c r="I37" s="131">
        <v>170.79448413</v>
      </c>
      <c r="J37" s="131">
        <v>193.58888366999997</v>
      </c>
      <c r="K37" s="131">
        <v>2749.59843555</v>
      </c>
      <c r="L37" s="131">
        <v>285.91397008999996</v>
      </c>
      <c r="M37" s="131">
        <f t="shared" si="0"/>
        <v>8454.6560998799996</v>
      </c>
    </row>
    <row r="38" spans="1:13" x14ac:dyDescent="0.25">
      <c r="A38" s="130" t="s">
        <v>47</v>
      </c>
      <c r="B38" s="131">
        <v>95.294687699999997</v>
      </c>
      <c r="C38" s="131">
        <v>354.01066194999999</v>
      </c>
      <c r="D38" s="131">
        <v>1483.3474654000001</v>
      </c>
      <c r="E38" s="131">
        <v>189.09120891000001</v>
      </c>
      <c r="F38" s="131">
        <v>168.79765349000002</v>
      </c>
      <c r="G38" s="131">
        <v>140.0557378</v>
      </c>
      <c r="H38" s="131">
        <v>136.64225003000001</v>
      </c>
      <c r="I38" s="131">
        <v>334.93699974999998</v>
      </c>
      <c r="J38" s="131">
        <v>1180.0651238</v>
      </c>
      <c r="K38" s="131">
        <v>145.11987779</v>
      </c>
      <c r="L38" s="131">
        <v>113.39097454</v>
      </c>
      <c r="M38" s="131">
        <f t="shared" si="0"/>
        <v>4340.7526411599993</v>
      </c>
    </row>
    <row r="39" spans="1:13" x14ac:dyDescent="0.25">
      <c r="A39" s="130" t="s">
        <v>48</v>
      </c>
      <c r="B39" s="131">
        <v>79.305780430000013</v>
      </c>
      <c r="C39" s="131">
        <v>102.08678476999999</v>
      </c>
      <c r="D39" s="131">
        <v>147.34799308000001</v>
      </c>
      <c r="E39" s="131">
        <v>127.38604135</v>
      </c>
      <c r="F39" s="131">
        <v>101.33700767000001</v>
      </c>
      <c r="G39" s="131">
        <v>117.07490676</v>
      </c>
      <c r="H39" s="131">
        <v>91.224123890000001</v>
      </c>
      <c r="I39" s="131">
        <v>113.08785223000001</v>
      </c>
      <c r="J39" s="131">
        <v>221.45433208</v>
      </c>
      <c r="K39" s="131">
        <v>118.20059359</v>
      </c>
      <c r="L39" s="131">
        <v>86.935345060000003</v>
      </c>
      <c r="M39" s="131">
        <f t="shared" si="0"/>
        <v>1305.4407609099999</v>
      </c>
    </row>
    <row r="40" spans="1:13" x14ac:dyDescent="0.25">
      <c r="A40" s="130" t="s">
        <v>49</v>
      </c>
      <c r="B40" s="131">
        <v>0.28315896000000002</v>
      </c>
      <c r="C40" s="131">
        <v>0.27929603000000003</v>
      </c>
      <c r="D40" s="131">
        <v>0.31031449999999999</v>
      </c>
      <c r="E40" s="131">
        <v>0.33745201000000002</v>
      </c>
      <c r="F40" s="131">
        <v>0.13254554999999998</v>
      </c>
      <c r="G40" s="131">
        <v>0.14228979999999999</v>
      </c>
      <c r="H40" s="131">
        <v>0.14619738000000002</v>
      </c>
      <c r="I40" s="131">
        <v>0.15202817000000002</v>
      </c>
      <c r="J40" s="131">
        <v>0.14136588</v>
      </c>
      <c r="K40" s="131">
        <v>0.17151445000000001</v>
      </c>
      <c r="L40" s="131">
        <v>0.16671347</v>
      </c>
      <c r="M40" s="131">
        <f t="shared" si="0"/>
        <v>2.2628762</v>
      </c>
    </row>
    <row r="41" spans="1:13" x14ac:dyDescent="0.25">
      <c r="A41" s="130" t="s">
        <v>50</v>
      </c>
      <c r="B41" s="131">
        <v>156.00798359999999</v>
      </c>
      <c r="C41" s="131">
        <v>193.50702888999999</v>
      </c>
      <c r="D41" s="131">
        <v>213.10432071</v>
      </c>
      <c r="E41" s="131">
        <v>162.70593786000001</v>
      </c>
      <c r="F41" s="131">
        <v>178.58327266000001</v>
      </c>
      <c r="G41" s="131">
        <v>175.10853229</v>
      </c>
      <c r="H41" s="131">
        <v>171.39076985</v>
      </c>
      <c r="I41" s="131">
        <v>176.85684784</v>
      </c>
      <c r="J41" s="131">
        <v>166.15033199999999</v>
      </c>
      <c r="K41" s="131">
        <v>163.99168728000001</v>
      </c>
      <c r="L41" s="131">
        <v>183.11960533000001</v>
      </c>
      <c r="M41" s="131">
        <f t="shared" si="0"/>
        <v>1940.5263183099999</v>
      </c>
    </row>
    <row r="42" spans="1:13" x14ac:dyDescent="0.25">
      <c r="A42" s="130" t="s">
        <v>51</v>
      </c>
      <c r="B42" s="131">
        <v>62.019167630000005</v>
      </c>
      <c r="C42" s="131">
        <v>106.38072439</v>
      </c>
      <c r="D42" s="131">
        <v>205.6950679</v>
      </c>
      <c r="E42" s="131">
        <v>150.54934969999999</v>
      </c>
      <c r="F42" s="131">
        <v>98.563818260000005</v>
      </c>
      <c r="G42" s="131">
        <v>208.11513525999999</v>
      </c>
      <c r="H42" s="131">
        <v>77.414839209999997</v>
      </c>
      <c r="I42" s="131">
        <v>97.932557620000011</v>
      </c>
      <c r="J42" s="131">
        <v>126.80701061000001</v>
      </c>
      <c r="K42" s="131">
        <v>186.41695558000001</v>
      </c>
      <c r="L42" s="131">
        <v>200.54925541999998</v>
      </c>
      <c r="M42" s="131">
        <f t="shared" si="0"/>
        <v>1520.4438815799999</v>
      </c>
    </row>
    <row r="43" spans="1:13" x14ac:dyDescent="0.25">
      <c r="A43" s="130" t="s">
        <v>52</v>
      </c>
      <c r="B43" s="131">
        <v>833.92443854999999</v>
      </c>
      <c r="C43" s="131">
        <v>1008.47443524</v>
      </c>
      <c r="D43" s="131">
        <v>1007.86685099</v>
      </c>
      <c r="E43" s="131">
        <v>1287.2884866099998</v>
      </c>
      <c r="F43" s="131">
        <v>1032.57854174</v>
      </c>
      <c r="G43" s="131">
        <v>1029.54969796</v>
      </c>
      <c r="H43" s="131">
        <v>1328.0488396300002</v>
      </c>
      <c r="I43" s="131">
        <v>996.69938028000001</v>
      </c>
      <c r="J43" s="131">
        <v>1294.60218076</v>
      </c>
      <c r="K43" s="131">
        <v>1066.2507217899999</v>
      </c>
      <c r="L43" s="131">
        <v>1041.8939839</v>
      </c>
      <c r="M43" s="131">
        <f t="shared" si="0"/>
        <v>11927.177557449999</v>
      </c>
    </row>
    <row r="44" spans="1:13" x14ac:dyDescent="0.25">
      <c r="A44" s="130" t="s">
        <v>53</v>
      </c>
      <c r="B44" s="131">
        <v>125.38807675</v>
      </c>
      <c r="C44" s="131">
        <v>190.83754021999999</v>
      </c>
      <c r="D44" s="131">
        <v>243.58491018000001</v>
      </c>
      <c r="E44" s="131">
        <v>183.00666511999998</v>
      </c>
      <c r="F44" s="131">
        <v>218.87192670999997</v>
      </c>
      <c r="G44" s="131">
        <v>200.17885959000003</v>
      </c>
      <c r="H44" s="131">
        <v>192.64611678999998</v>
      </c>
      <c r="I44" s="131">
        <v>188.89207366999997</v>
      </c>
      <c r="J44" s="131">
        <v>193.68754165999999</v>
      </c>
      <c r="K44" s="131">
        <v>180.93794097999998</v>
      </c>
      <c r="L44" s="131">
        <v>165.39000859000001</v>
      </c>
      <c r="M44" s="131">
        <f t="shared" si="0"/>
        <v>2083.42166026</v>
      </c>
    </row>
    <row r="45" spans="1:13" x14ac:dyDescent="0.25">
      <c r="A45" s="126" t="s">
        <v>54</v>
      </c>
      <c r="B45" s="127">
        <v>27804.968132339996</v>
      </c>
      <c r="C45" s="127">
        <v>23787.804125589999</v>
      </c>
      <c r="D45" s="127">
        <v>24640.185641739998</v>
      </c>
      <c r="E45" s="127">
        <v>25270.191195020001</v>
      </c>
      <c r="F45" s="127">
        <v>24717.851719250004</v>
      </c>
      <c r="G45" s="127">
        <v>25991.888735020006</v>
      </c>
      <c r="H45" s="127">
        <v>24695.14468578</v>
      </c>
      <c r="I45" s="127">
        <v>24780.677571279997</v>
      </c>
      <c r="J45" s="127">
        <v>25863.919374629997</v>
      </c>
      <c r="K45" s="127">
        <v>24369.231651489994</v>
      </c>
      <c r="L45" s="127">
        <v>25034.9855513</v>
      </c>
      <c r="M45" s="127">
        <f t="shared" si="0"/>
        <v>276956.84838344</v>
      </c>
    </row>
    <row r="46" spans="1:13" x14ac:dyDescent="0.25">
      <c r="A46" s="128" t="s">
        <v>55</v>
      </c>
      <c r="B46" s="129">
        <v>15662.491583929999</v>
      </c>
      <c r="C46" s="129">
        <v>11723.65803024</v>
      </c>
      <c r="D46" s="129">
        <v>11686.56021415</v>
      </c>
      <c r="E46" s="129">
        <v>13848.836511609999</v>
      </c>
      <c r="F46" s="129">
        <v>12830.478609170003</v>
      </c>
      <c r="G46" s="129">
        <v>13337.852723130001</v>
      </c>
      <c r="H46" s="129">
        <v>12961.796939939999</v>
      </c>
      <c r="I46" s="129">
        <v>13257.421262639999</v>
      </c>
      <c r="J46" s="129">
        <v>13104.15139949</v>
      </c>
      <c r="K46" s="129">
        <v>12059.522441450001</v>
      </c>
      <c r="L46" s="129">
        <v>13623.873056569999</v>
      </c>
      <c r="M46" s="129">
        <f t="shared" si="0"/>
        <v>144096.64277231999</v>
      </c>
    </row>
    <row r="47" spans="1:13" x14ac:dyDescent="0.25">
      <c r="A47" s="130" t="s">
        <v>56</v>
      </c>
      <c r="B47" s="131">
        <v>15662.491583929999</v>
      </c>
      <c r="C47" s="131">
        <v>11723.65803024</v>
      </c>
      <c r="D47" s="131">
        <v>11686.56021415</v>
      </c>
      <c r="E47" s="131">
        <v>13848.836511609999</v>
      </c>
      <c r="F47" s="131">
        <v>12830.478609170003</v>
      </c>
      <c r="G47" s="131">
        <v>13337.852723130001</v>
      </c>
      <c r="H47" s="131">
        <v>12961.796939939999</v>
      </c>
      <c r="I47" s="131">
        <v>13257.421262639999</v>
      </c>
      <c r="J47" s="131">
        <v>13104.15139949</v>
      </c>
      <c r="K47" s="131">
        <v>12059.522441450001</v>
      </c>
      <c r="L47" s="131">
        <v>13623.873056569999</v>
      </c>
      <c r="M47" s="131">
        <f t="shared" si="0"/>
        <v>144096.64277231999</v>
      </c>
    </row>
    <row r="48" spans="1:13" x14ac:dyDescent="0.25">
      <c r="A48" s="128" t="s">
        <v>57</v>
      </c>
      <c r="B48" s="129">
        <v>10048.032447670001</v>
      </c>
      <c r="C48" s="129">
        <v>9597.9470799200008</v>
      </c>
      <c r="D48" s="129">
        <v>10954.61341016</v>
      </c>
      <c r="E48" s="129">
        <v>9963.8647517300014</v>
      </c>
      <c r="F48" s="129">
        <v>10221.659718550001</v>
      </c>
      <c r="G48" s="129">
        <v>10981.773022140002</v>
      </c>
      <c r="H48" s="129">
        <v>10137.074405059999</v>
      </c>
      <c r="I48" s="129">
        <v>9881.9396647800004</v>
      </c>
      <c r="J48" s="129">
        <v>11251.88824061</v>
      </c>
      <c r="K48" s="129">
        <v>10740.310819859998</v>
      </c>
      <c r="L48" s="129">
        <v>9226.4907189200003</v>
      </c>
      <c r="M48" s="129">
        <f t="shared" si="0"/>
        <v>113005.59427940001</v>
      </c>
    </row>
    <row r="49" spans="1:13" x14ac:dyDescent="0.25">
      <c r="A49" s="130" t="s">
        <v>58</v>
      </c>
      <c r="B49" s="131">
        <v>1295.8095517300003</v>
      </c>
      <c r="C49" s="131">
        <v>1135.8948234500001</v>
      </c>
      <c r="D49" s="131">
        <v>721.65648370000008</v>
      </c>
      <c r="E49" s="131">
        <v>937.01355419000015</v>
      </c>
      <c r="F49" s="131">
        <v>866.13629720999984</v>
      </c>
      <c r="G49" s="131">
        <v>627.08857471999988</v>
      </c>
      <c r="H49" s="131">
        <v>659.75325983000005</v>
      </c>
      <c r="I49" s="131">
        <v>776.02743088000011</v>
      </c>
      <c r="J49" s="131">
        <v>695.98976432000006</v>
      </c>
      <c r="K49" s="131">
        <v>814.81042413</v>
      </c>
      <c r="L49" s="131">
        <v>595.77408467000021</v>
      </c>
      <c r="M49" s="131">
        <f t="shared" si="0"/>
        <v>9125.9542488300012</v>
      </c>
    </row>
    <row r="50" spans="1:13" x14ac:dyDescent="0.25">
      <c r="A50" s="130" t="s">
        <v>59</v>
      </c>
      <c r="B50" s="131">
        <v>1603.54777657</v>
      </c>
      <c r="C50" s="131">
        <v>1327.93938697</v>
      </c>
      <c r="D50" s="131">
        <v>1265.8402363399998</v>
      </c>
      <c r="E50" s="131">
        <v>1322.9538589900001</v>
      </c>
      <c r="F50" s="131">
        <v>1385.3199256500002</v>
      </c>
      <c r="G50" s="131">
        <v>1532.7893037599999</v>
      </c>
      <c r="H50" s="131">
        <v>1640.18536591</v>
      </c>
      <c r="I50" s="131">
        <v>1309.3927500100001</v>
      </c>
      <c r="J50" s="131">
        <v>1412.21235271</v>
      </c>
      <c r="K50" s="131">
        <v>1389.7986919</v>
      </c>
      <c r="L50" s="131">
        <v>1416.6814090999999</v>
      </c>
      <c r="M50" s="131">
        <f t="shared" si="0"/>
        <v>15606.661057909998</v>
      </c>
    </row>
    <row r="51" spans="1:13" x14ac:dyDescent="0.25">
      <c r="A51" s="130" t="s">
        <v>60</v>
      </c>
      <c r="B51" s="131">
        <v>45.925193920000005</v>
      </c>
      <c r="C51" s="131">
        <v>42.15601453</v>
      </c>
      <c r="D51" s="131">
        <v>43.86528294</v>
      </c>
      <c r="E51" s="131">
        <v>44.65115488</v>
      </c>
      <c r="F51" s="131">
        <v>56.169302880000004</v>
      </c>
      <c r="G51" s="131">
        <v>32.495943910000001</v>
      </c>
      <c r="H51" s="131">
        <v>37.602220490000001</v>
      </c>
      <c r="I51" s="131">
        <v>37.521183000000001</v>
      </c>
      <c r="J51" s="131">
        <v>42.949382649999997</v>
      </c>
      <c r="K51" s="131">
        <v>43.024568670000001</v>
      </c>
      <c r="L51" s="131">
        <v>49.82784607</v>
      </c>
      <c r="M51" s="131">
        <f t="shared" si="0"/>
        <v>476.18809394000004</v>
      </c>
    </row>
    <row r="52" spans="1:13" x14ac:dyDescent="0.25">
      <c r="A52" s="130" t="s">
        <v>61</v>
      </c>
      <c r="B52" s="131">
        <v>2150.6670991700003</v>
      </c>
      <c r="C52" s="131">
        <v>2365.4381709299996</v>
      </c>
      <c r="D52" s="131">
        <v>3121.66316198</v>
      </c>
      <c r="E52" s="131">
        <v>2418.1355247900001</v>
      </c>
      <c r="F52" s="131">
        <v>2772.2516660700003</v>
      </c>
      <c r="G52" s="131">
        <v>3073.5758579099997</v>
      </c>
      <c r="H52" s="131">
        <v>2693.1727419699996</v>
      </c>
      <c r="I52" s="131">
        <v>2548.7835924599999</v>
      </c>
      <c r="J52" s="131">
        <v>3267.4093877300002</v>
      </c>
      <c r="K52" s="131">
        <v>2891.64633718</v>
      </c>
      <c r="L52" s="131">
        <v>2428.5912818299998</v>
      </c>
      <c r="M52" s="131">
        <f t="shared" si="0"/>
        <v>29731.334822019999</v>
      </c>
    </row>
    <row r="53" spans="1:13" x14ac:dyDescent="0.25">
      <c r="A53" s="130" t="s">
        <v>62</v>
      </c>
      <c r="B53" s="131">
        <v>3331.93340313</v>
      </c>
      <c r="C53" s="131">
        <v>3380.04799779</v>
      </c>
      <c r="D53" s="131">
        <v>4348.6783066199996</v>
      </c>
      <c r="E53" s="131">
        <v>3361.0356950999999</v>
      </c>
      <c r="F53" s="131">
        <v>3609.4597203799999</v>
      </c>
      <c r="G53" s="131">
        <v>4276.2184388200003</v>
      </c>
      <c r="H53" s="131">
        <v>3528.48840419</v>
      </c>
      <c r="I53" s="131">
        <v>3615.0711277800001</v>
      </c>
      <c r="J53" s="131">
        <v>4322.55983268</v>
      </c>
      <c r="K53" s="131">
        <v>4113.83079843</v>
      </c>
      <c r="L53" s="131">
        <v>3276.3643726300002</v>
      </c>
      <c r="M53" s="131">
        <f t="shared" si="0"/>
        <v>41163.688097549995</v>
      </c>
    </row>
    <row r="54" spans="1:13" x14ac:dyDescent="0.25">
      <c r="A54" s="130" t="s">
        <v>63</v>
      </c>
      <c r="B54" s="131">
        <v>745.96777111000006</v>
      </c>
      <c r="C54" s="131">
        <v>692.80275997000001</v>
      </c>
      <c r="D54" s="131">
        <v>704.04706405999991</v>
      </c>
      <c r="E54" s="131">
        <v>726.72741761999998</v>
      </c>
      <c r="F54" s="131">
        <v>718.13465251000002</v>
      </c>
      <c r="G54" s="131">
        <v>727.83517202999997</v>
      </c>
      <c r="H54" s="131">
        <v>722.41406685000004</v>
      </c>
      <c r="I54" s="131">
        <v>738.07627724999998</v>
      </c>
      <c r="J54" s="131">
        <v>728.45591716999991</v>
      </c>
      <c r="K54" s="131">
        <v>736.88434052999992</v>
      </c>
      <c r="L54" s="131">
        <v>739.23904213000003</v>
      </c>
      <c r="M54" s="131">
        <f t="shared" si="0"/>
        <v>7980.5844812299993</v>
      </c>
    </row>
    <row r="55" spans="1:13" x14ac:dyDescent="0.25">
      <c r="A55" s="130" t="s">
        <v>64</v>
      </c>
      <c r="B55" s="131">
        <v>873.46152340000003</v>
      </c>
      <c r="C55" s="131">
        <v>631.52246990000003</v>
      </c>
      <c r="D55" s="131">
        <v>748.54803234000008</v>
      </c>
      <c r="E55" s="131">
        <v>1152.79161924</v>
      </c>
      <c r="F55" s="131">
        <v>793.53801362000002</v>
      </c>
      <c r="G55" s="131">
        <v>708.28690861000007</v>
      </c>
      <c r="H55" s="131">
        <v>848.88970997000001</v>
      </c>
      <c r="I55" s="131">
        <v>853.53016766999997</v>
      </c>
      <c r="J55" s="131">
        <v>778.74044085000003</v>
      </c>
      <c r="K55" s="131">
        <v>750.14610795999999</v>
      </c>
      <c r="L55" s="131">
        <v>682.87236898000003</v>
      </c>
      <c r="M55" s="131">
        <f t="shared" si="0"/>
        <v>8822.3273625399997</v>
      </c>
    </row>
    <row r="56" spans="1:13" x14ac:dyDescent="0.25">
      <c r="A56" s="130" t="s">
        <v>42</v>
      </c>
      <c r="B56" s="131">
        <v>0.72012863999999999</v>
      </c>
      <c r="C56" s="131">
        <v>22.145456379999999</v>
      </c>
      <c r="D56" s="131">
        <v>0.31484217999999997</v>
      </c>
      <c r="E56" s="131">
        <v>0.55592691999999999</v>
      </c>
      <c r="F56" s="131">
        <v>20.650140230000002</v>
      </c>
      <c r="G56" s="131">
        <v>3.48282238</v>
      </c>
      <c r="H56" s="131">
        <v>6.5686358499999997</v>
      </c>
      <c r="I56" s="131">
        <v>3.5371357300000001</v>
      </c>
      <c r="J56" s="131">
        <v>3.5711624999999998</v>
      </c>
      <c r="K56" s="131">
        <v>0.16955106</v>
      </c>
      <c r="L56" s="131">
        <v>37.140313509999999</v>
      </c>
      <c r="M56" s="131">
        <f t="shared" si="0"/>
        <v>98.856115380000006</v>
      </c>
    </row>
    <row r="57" spans="1:13" x14ac:dyDescent="0.25">
      <c r="A57" s="128" t="s">
        <v>65</v>
      </c>
      <c r="B57" s="129">
        <v>2040.0388590099999</v>
      </c>
      <c r="C57" s="129">
        <v>2292.1805166199997</v>
      </c>
      <c r="D57" s="129">
        <v>1926.03913949</v>
      </c>
      <c r="E57" s="129">
        <v>1396.5137216800001</v>
      </c>
      <c r="F57" s="129">
        <v>1610.78104054</v>
      </c>
      <c r="G57" s="129">
        <v>1603.43373533</v>
      </c>
      <c r="H57" s="129">
        <v>1533.1044309299998</v>
      </c>
      <c r="I57" s="129">
        <v>1540.54764978</v>
      </c>
      <c r="J57" s="129">
        <v>1441.5302399799998</v>
      </c>
      <c r="K57" s="129">
        <v>1506.9901666699998</v>
      </c>
      <c r="L57" s="129">
        <v>2096.3733301100001</v>
      </c>
      <c r="M57" s="129">
        <f t="shared" si="0"/>
        <v>18987.53283014</v>
      </c>
    </row>
    <row r="58" spans="1:13" x14ac:dyDescent="0.25">
      <c r="A58" s="130" t="s">
        <v>66</v>
      </c>
      <c r="B58" s="131">
        <v>1169.4797763499998</v>
      </c>
      <c r="C58" s="131">
        <v>1542.1409609500001</v>
      </c>
      <c r="D58" s="131">
        <v>1576.28601867</v>
      </c>
      <c r="E58" s="131">
        <v>1231.07659704</v>
      </c>
      <c r="F58" s="131">
        <v>1448.9513180500001</v>
      </c>
      <c r="G58" s="131">
        <v>1428.8854792100001</v>
      </c>
      <c r="H58" s="131">
        <v>1373.2745548199998</v>
      </c>
      <c r="I58" s="131">
        <v>1383.06111943</v>
      </c>
      <c r="J58" s="131">
        <v>1285.0914580599999</v>
      </c>
      <c r="K58" s="131">
        <v>1294.9597311800001</v>
      </c>
      <c r="L58" s="131">
        <v>1630.3704383800002</v>
      </c>
      <c r="M58" s="131">
        <f t="shared" si="0"/>
        <v>15363.57745214</v>
      </c>
    </row>
    <row r="59" spans="1:13" x14ac:dyDescent="0.25">
      <c r="A59" s="130" t="s">
        <v>67</v>
      </c>
      <c r="B59" s="131">
        <v>761.1771</v>
      </c>
      <c r="C59" s="131">
        <v>640.114375</v>
      </c>
      <c r="D59" s="131">
        <v>229.94415002000002</v>
      </c>
      <c r="E59" s="131">
        <v>44.081024999999997</v>
      </c>
      <c r="F59" s="131">
        <v>42.593024999999997</v>
      </c>
      <c r="G59" s="131">
        <v>51.047775000000001</v>
      </c>
      <c r="H59" s="131">
        <v>38.163074999999999</v>
      </c>
      <c r="I59" s="131">
        <v>38.255850000000002</v>
      </c>
      <c r="J59" s="131">
        <v>34.992274999999999</v>
      </c>
      <c r="K59" s="131">
        <v>91.415899999999993</v>
      </c>
      <c r="L59" s="131">
        <v>345.07222568000003</v>
      </c>
      <c r="M59" s="131">
        <f t="shared" si="0"/>
        <v>2316.8567757000001</v>
      </c>
    </row>
    <row r="60" spans="1:13" x14ac:dyDescent="0.25">
      <c r="A60" s="130" t="s">
        <v>7</v>
      </c>
      <c r="B60" s="131">
        <v>0</v>
      </c>
      <c r="C60" s="131">
        <v>0</v>
      </c>
      <c r="D60" s="131">
        <v>0</v>
      </c>
      <c r="E60" s="131">
        <v>0</v>
      </c>
      <c r="F60" s="131">
        <v>0</v>
      </c>
      <c r="G60" s="131">
        <v>0</v>
      </c>
      <c r="H60" s="131">
        <v>0</v>
      </c>
      <c r="I60" s="131">
        <v>0</v>
      </c>
      <c r="J60" s="131">
        <v>0</v>
      </c>
      <c r="K60" s="131">
        <v>0</v>
      </c>
      <c r="L60" s="131">
        <v>0</v>
      </c>
      <c r="M60" s="131">
        <f t="shared" si="0"/>
        <v>0</v>
      </c>
    </row>
    <row r="61" spans="1:13" x14ac:dyDescent="0.25">
      <c r="A61" s="130" t="s">
        <v>68</v>
      </c>
      <c r="B61" s="131">
        <v>109.37611824</v>
      </c>
      <c r="C61" s="131">
        <v>109.91175114000002</v>
      </c>
      <c r="D61" s="131">
        <v>119.76558346</v>
      </c>
      <c r="E61" s="131">
        <v>121.32021489</v>
      </c>
      <c r="F61" s="131">
        <v>119.22636007</v>
      </c>
      <c r="G61" s="131">
        <v>123.43437207000001</v>
      </c>
      <c r="H61" s="131">
        <v>121.64185135</v>
      </c>
      <c r="I61" s="131">
        <v>119.20508027</v>
      </c>
      <c r="J61" s="131">
        <v>121.44206935</v>
      </c>
      <c r="K61" s="131">
        <v>120.58504388999999</v>
      </c>
      <c r="L61" s="131">
        <v>120.92175443000001</v>
      </c>
      <c r="M61" s="131">
        <f t="shared" si="0"/>
        <v>1306.8301991599999</v>
      </c>
    </row>
    <row r="62" spans="1:13" x14ac:dyDescent="0.25">
      <c r="A62" s="130" t="s">
        <v>69</v>
      </c>
      <c r="B62" s="131">
        <v>5.8644200000000004E-3</v>
      </c>
      <c r="C62" s="131">
        <v>1.342953E-2</v>
      </c>
      <c r="D62" s="131">
        <v>4.3387339999999996E-2</v>
      </c>
      <c r="E62" s="131">
        <v>3.588475E-2</v>
      </c>
      <c r="F62" s="131">
        <v>1.033742E-2</v>
      </c>
      <c r="G62" s="131">
        <v>6.6109050000000003E-2</v>
      </c>
      <c r="H62" s="131">
        <v>2.4949759999999998E-2</v>
      </c>
      <c r="I62" s="131">
        <v>2.5600080000000001E-2</v>
      </c>
      <c r="J62" s="131">
        <v>4.4375700000000001E-3</v>
      </c>
      <c r="K62" s="131">
        <v>2.94916E-2</v>
      </c>
      <c r="L62" s="131">
        <v>8.9116200000000003E-3</v>
      </c>
      <c r="M62" s="131">
        <f t="shared" si="0"/>
        <v>0.26840313999999998</v>
      </c>
    </row>
    <row r="63" spans="1:13" x14ac:dyDescent="0.25">
      <c r="A63" s="128" t="s">
        <v>70</v>
      </c>
      <c r="B63" s="129">
        <v>54.405241730000007</v>
      </c>
      <c r="C63" s="129">
        <v>174.01849881000001</v>
      </c>
      <c r="D63" s="129">
        <v>72.972877940000004</v>
      </c>
      <c r="E63" s="129">
        <v>60.976210000000002</v>
      </c>
      <c r="F63" s="129">
        <v>54.932350990000003</v>
      </c>
      <c r="G63" s="129">
        <v>68.829254420000012</v>
      </c>
      <c r="H63" s="129">
        <v>63.168909849999999</v>
      </c>
      <c r="I63" s="129">
        <v>100.76899408</v>
      </c>
      <c r="J63" s="129">
        <v>66.349494550000003</v>
      </c>
      <c r="K63" s="129">
        <v>62.408223509999999</v>
      </c>
      <c r="L63" s="129">
        <v>88.248445700000005</v>
      </c>
      <c r="M63" s="129">
        <f t="shared" si="0"/>
        <v>867.07850157999997</v>
      </c>
    </row>
    <row r="64" spans="1:13" x14ac:dyDescent="0.25">
      <c r="A64" s="126" t="s">
        <v>71</v>
      </c>
      <c r="B64" s="127">
        <v>757.99508690000005</v>
      </c>
      <c r="C64" s="127">
        <v>726.44399002</v>
      </c>
      <c r="D64" s="127">
        <v>684.51175239999986</v>
      </c>
      <c r="E64" s="127">
        <v>754.46198666999999</v>
      </c>
      <c r="F64" s="127">
        <v>721.03131241999995</v>
      </c>
      <c r="G64" s="127">
        <v>694.86823242999992</v>
      </c>
      <c r="H64" s="127">
        <v>720.0215391800001</v>
      </c>
      <c r="I64" s="127">
        <v>794.91985070999999</v>
      </c>
      <c r="J64" s="127">
        <v>732.80269959000009</v>
      </c>
      <c r="K64" s="127">
        <v>537.79677169999991</v>
      </c>
      <c r="L64" s="127">
        <v>646.05754302000014</v>
      </c>
      <c r="M64" s="127">
        <f t="shared" si="0"/>
        <v>7770.9107650400001</v>
      </c>
    </row>
    <row r="65" spans="1:13" x14ac:dyDescent="0.25">
      <c r="A65" s="130" t="s">
        <v>72</v>
      </c>
      <c r="B65" s="131">
        <v>757.89525490000005</v>
      </c>
      <c r="C65" s="131">
        <v>726.41410552000002</v>
      </c>
      <c r="D65" s="131">
        <v>684.40363639999987</v>
      </c>
      <c r="E65" s="131">
        <v>753.87066467</v>
      </c>
      <c r="F65" s="131">
        <v>721.03131241999995</v>
      </c>
      <c r="G65" s="131">
        <v>694.5265634299999</v>
      </c>
      <c r="H65" s="131">
        <v>719.96553918000006</v>
      </c>
      <c r="I65" s="131">
        <v>794.82568971000001</v>
      </c>
      <c r="J65" s="131">
        <v>732.30506359000003</v>
      </c>
      <c r="K65" s="131">
        <v>537.72453169999994</v>
      </c>
      <c r="L65" s="131">
        <v>645.6740050200001</v>
      </c>
      <c r="M65" s="131">
        <f t="shared" si="0"/>
        <v>7768.6363665399986</v>
      </c>
    </row>
    <row r="66" spans="1:13" x14ac:dyDescent="0.25">
      <c r="A66" s="130" t="s">
        <v>42</v>
      </c>
      <c r="B66" s="131">
        <v>9.9832000000000004E-2</v>
      </c>
      <c r="C66" s="131">
        <v>2.9884500000000001E-2</v>
      </c>
      <c r="D66" s="131">
        <v>0.108116</v>
      </c>
      <c r="E66" s="131">
        <v>0.59132200000000001</v>
      </c>
      <c r="F66" s="131">
        <v>0</v>
      </c>
      <c r="G66" s="131">
        <v>0.341669</v>
      </c>
      <c r="H66" s="131">
        <v>5.6000000000000001E-2</v>
      </c>
      <c r="I66" s="131">
        <v>9.4160999999999995E-2</v>
      </c>
      <c r="J66" s="131">
        <v>0.49763600000000002</v>
      </c>
      <c r="K66" s="131">
        <v>7.2239999999999999E-2</v>
      </c>
      <c r="L66" s="131">
        <v>0.38353799999999999</v>
      </c>
      <c r="M66" s="131">
        <f t="shared" si="0"/>
        <v>2.2743985000000002</v>
      </c>
    </row>
    <row r="67" spans="1:13" x14ac:dyDescent="0.25">
      <c r="A67" s="126" t="s">
        <v>73</v>
      </c>
      <c r="B67" s="127">
        <v>82.670922050000001</v>
      </c>
      <c r="C67" s="127">
        <v>106.05110695</v>
      </c>
      <c r="D67" s="127">
        <v>108.78787951999999</v>
      </c>
      <c r="E67" s="127">
        <v>86.782647260000005</v>
      </c>
      <c r="F67" s="127">
        <v>102.54146557999999</v>
      </c>
      <c r="G67" s="127">
        <v>104.30429156999999</v>
      </c>
      <c r="H67" s="127">
        <v>98.923438189999999</v>
      </c>
      <c r="I67" s="127">
        <v>92.908707620000001</v>
      </c>
      <c r="J67" s="127">
        <v>93.15531587000001</v>
      </c>
      <c r="K67" s="127">
        <v>94.44788573999999</v>
      </c>
      <c r="L67" s="127">
        <v>117.31683545999999</v>
      </c>
      <c r="M67" s="127">
        <f t="shared" si="0"/>
        <v>1087.8904958099999</v>
      </c>
    </row>
    <row r="68" spans="1:13" x14ac:dyDescent="0.25">
      <c r="A68" s="130" t="s">
        <v>74</v>
      </c>
      <c r="B68" s="131">
        <v>82.670922050000001</v>
      </c>
      <c r="C68" s="131">
        <v>106.05110695</v>
      </c>
      <c r="D68" s="131">
        <v>108.78787951999999</v>
      </c>
      <c r="E68" s="131">
        <v>86.782647260000005</v>
      </c>
      <c r="F68" s="131">
        <v>102.54146557999999</v>
      </c>
      <c r="G68" s="131">
        <v>104.30429156999999</v>
      </c>
      <c r="H68" s="131">
        <v>98.923438189999999</v>
      </c>
      <c r="I68" s="131">
        <v>92.908707620000001</v>
      </c>
      <c r="J68" s="131">
        <v>93.15531587000001</v>
      </c>
      <c r="K68" s="131">
        <v>94.44788573999999</v>
      </c>
      <c r="L68" s="131">
        <v>117.31683545999999</v>
      </c>
      <c r="M68" s="131">
        <f t="shared" si="0"/>
        <v>1087.8904958099999</v>
      </c>
    </row>
    <row r="69" spans="1:13" x14ac:dyDescent="0.25">
      <c r="A69" s="126" t="s">
        <v>75</v>
      </c>
      <c r="B69" s="127">
        <v>323.43447659999998</v>
      </c>
      <c r="C69" s="127">
        <v>394.63719982000003</v>
      </c>
      <c r="D69" s="127">
        <v>400.65405439999995</v>
      </c>
      <c r="E69" s="127">
        <v>462.7420166</v>
      </c>
      <c r="F69" s="127">
        <v>390.11776552000003</v>
      </c>
      <c r="G69" s="127">
        <v>372.72787507999999</v>
      </c>
      <c r="H69" s="127">
        <v>355.79954051000004</v>
      </c>
      <c r="I69" s="127">
        <v>347.86237145999996</v>
      </c>
      <c r="J69" s="127">
        <v>349.79411566999994</v>
      </c>
      <c r="K69" s="127">
        <v>311.82898929999993</v>
      </c>
      <c r="L69" s="127">
        <v>350.17823256999998</v>
      </c>
      <c r="M69" s="127">
        <f t="shared" si="0"/>
        <v>4059.7766375300002</v>
      </c>
    </row>
    <row r="70" spans="1:13" x14ac:dyDescent="0.25">
      <c r="A70" s="130" t="s">
        <v>76</v>
      </c>
      <c r="B70" s="131">
        <v>317.93901759999994</v>
      </c>
      <c r="C70" s="131">
        <v>388.15533809000004</v>
      </c>
      <c r="D70" s="131">
        <v>391.86196039999999</v>
      </c>
      <c r="E70" s="131">
        <v>456.7228566</v>
      </c>
      <c r="F70" s="131">
        <v>382.05257020000005</v>
      </c>
      <c r="G70" s="131">
        <v>364.9916839</v>
      </c>
      <c r="H70" s="131">
        <v>348.33289390000004</v>
      </c>
      <c r="I70" s="131">
        <v>340.7111147</v>
      </c>
      <c r="J70" s="131">
        <v>342.32506166999997</v>
      </c>
      <c r="K70" s="131">
        <v>304.24100589999995</v>
      </c>
      <c r="L70" s="131">
        <v>342.47854998000003</v>
      </c>
      <c r="M70" s="131">
        <f t="shared" si="0"/>
        <v>3979.8120529400007</v>
      </c>
    </row>
    <row r="71" spans="1:13" x14ac:dyDescent="0.25">
      <c r="A71" s="130" t="s">
        <v>77</v>
      </c>
      <c r="B71" s="131">
        <v>5.4954590000000003</v>
      </c>
      <c r="C71" s="131">
        <v>6.4818617300000003</v>
      </c>
      <c r="D71" s="131">
        <v>8.7920940000000005</v>
      </c>
      <c r="E71" s="131">
        <v>6.0191600000000003</v>
      </c>
      <c r="F71" s="131">
        <v>8.0651953200000008</v>
      </c>
      <c r="G71" s="131">
        <v>7.7361911799999996</v>
      </c>
      <c r="H71" s="131">
        <v>7.4666466100000006</v>
      </c>
      <c r="I71" s="131">
        <v>7.1512567599999999</v>
      </c>
      <c r="J71" s="131">
        <v>7.4690539999999999</v>
      </c>
      <c r="K71" s="131">
        <v>7.5879834000000006</v>
      </c>
      <c r="L71" s="131">
        <v>7.6996825900000001</v>
      </c>
      <c r="M71" s="131">
        <f t="shared" ref="M71:M78" si="1">SUM(B71:L71)</f>
        <v>79.964584589999987</v>
      </c>
    </row>
    <row r="72" spans="1:13" x14ac:dyDescent="0.25">
      <c r="A72" s="126" t="s">
        <v>78</v>
      </c>
      <c r="B72" s="127">
        <v>918.08336013999985</v>
      </c>
      <c r="C72" s="127">
        <v>869.43728431999989</v>
      </c>
      <c r="D72" s="127">
        <v>939.18142442000021</v>
      </c>
      <c r="E72" s="127">
        <v>739.80052583999986</v>
      </c>
      <c r="F72" s="127">
        <v>731.66575390000014</v>
      </c>
      <c r="G72" s="127">
        <v>942.56587229000002</v>
      </c>
      <c r="H72" s="127">
        <v>716.24992929999996</v>
      </c>
      <c r="I72" s="127">
        <v>743.98403985000004</v>
      </c>
      <c r="J72" s="127">
        <v>850.68481258999986</v>
      </c>
      <c r="K72" s="127">
        <v>851.33146428999999</v>
      </c>
      <c r="L72" s="127">
        <v>566.98879549000003</v>
      </c>
      <c r="M72" s="127">
        <f t="shared" si="1"/>
        <v>8869.9732624299995</v>
      </c>
    </row>
    <row r="73" spans="1:13" x14ac:dyDescent="0.25">
      <c r="A73" s="130" t="s">
        <v>79</v>
      </c>
      <c r="B73" s="131">
        <v>206.68095558000002</v>
      </c>
      <c r="C73" s="131">
        <v>0</v>
      </c>
      <c r="D73" s="131">
        <v>0</v>
      </c>
      <c r="E73" s="131">
        <v>0</v>
      </c>
      <c r="F73" s="131">
        <v>0</v>
      </c>
      <c r="G73" s="131">
        <v>0</v>
      </c>
      <c r="H73" s="131">
        <v>0</v>
      </c>
      <c r="I73" s="131">
        <v>0</v>
      </c>
      <c r="J73" s="131">
        <v>0</v>
      </c>
      <c r="K73" s="131">
        <v>0</v>
      </c>
      <c r="L73" s="131">
        <v>0</v>
      </c>
      <c r="M73" s="131">
        <f t="shared" si="1"/>
        <v>206.68095558000002</v>
      </c>
    </row>
    <row r="74" spans="1:13" x14ac:dyDescent="0.25">
      <c r="A74" s="130" t="s">
        <v>80</v>
      </c>
      <c r="B74" s="131">
        <v>14.9025993</v>
      </c>
      <c r="C74" s="131">
        <v>70.806428549999993</v>
      </c>
      <c r="D74" s="131">
        <v>24.939299399999999</v>
      </c>
      <c r="E74" s="131">
        <v>26.110040870000002</v>
      </c>
      <c r="F74" s="131">
        <v>20.540277230000001</v>
      </c>
      <c r="G74" s="131">
        <v>25.755508769999999</v>
      </c>
      <c r="H74" s="131">
        <v>13.730875510000001</v>
      </c>
      <c r="I74" s="131">
        <v>18.221077269999999</v>
      </c>
      <c r="J74" s="131">
        <v>13.48419601</v>
      </c>
      <c r="K74" s="131">
        <v>17.237549229999999</v>
      </c>
      <c r="L74" s="131">
        <v>10.80723392</v>
      </c>
      <c r="M74" s="131">
        <f t="shared" si="1"/>
        <v>256.53508606000003</v>
      </c>
    </row>
    <row r="75" spans="1:13" x14ac:dyDescent="0.25">
      <c r="A75" s="130" t="s">
        <v>81</v>
      </c>
      <c r="B75" s="131">
        <v>2.9749750099999996</v>
      </c>
      <c r="C75" s="131">
        <v>11.994037780000001</v>
      </c>
      <c r="D75" s="131">
        <v>5.0903128100000004</v>
      </c>
      <c r="E75" s="131">
        <v>8.0274409900000006</v>
      </c>
      <c r="F75" s="131">
        <v>7.4184932199999993</v>
      </c>
      <c r="G75" s="131">
        <v>4.3022350999999999</v>
      </c>
      <c r="H75" s="131">
        <v>6.4979481200000002</v>
      </c>
      <c r="I75" s="131">
        <v>11.797180040000001</v>
      </c>
      <c r="J75" s="131">
        <v>3.7332276699999998</v>
      </c>
      <c r="K75" s="131">
        <v>5.6069710200000005</v>
      </c>
      <c r="L75" s="131">
        <v>4.0888772900000001</v>
      </c>
      <c r="M75" s="131">
        <f t="shared" si="1"/>
        <v>71.53169905</v>
      </c>
    </row>
    <row r="76" spans="1:13" x14ac:dyDescent="0.25">
      <c r="A76" s="130" t="s">
        <v>82</v>
      </c>
      <c r="B76" s="131">
        <v>693.12051967999992</v>
      </c>
      <c r="C76" s="131">
        <v>785.91531799999996</v>
      </c>
      <c r="D76" s="131">
        <v>908.12703865000003</v>
      </c>
      <c r="E76" s="131">
        <v>705.12466261999998</v>
      </c>
      <c r="F76" s="131">
        <v>701.74349138000002</v>
      </c>
      <c r="G76" s="131">
        <v>912.19182354999998</v>
      </c>
      <c r="H76" s="131">
        <v>695.31158575999996</v>
      </c>
      <c r="I76" s="131">
        <v>712.92277008000008</v>
      </c>
      <c r="J76" s="131">
        <v>832.93254578999995</v>
      </c>
      <c r="K76" s="131">
        <v>828.20450763999997</v>
      </c>
      <c r="L76" s="131">
        <v>548.78892874999997</v>
      </c>
      <c r="M76" s="131">
        <f t="shared" si="1"/>
        <v>8324.3831918999986</v>
      </c>
    </row>
    <row r="77" spans="1:13" x14ac:dyDescent="0.25">
      <c r="A77" s="130" t="s">
        <v>83</v>
      </c>
      <c r="B77" s="131">
        <v>0.40431056999999998</v>
      </c>
      <c r="C77" s="131">
        <v>0.72149998999999998</v>
      </c>
      <c r="D77" s="131">
        <v>1.0247735600000001</v>
      </c>
      <c r="E77" s="131">
        <v>0.53838136000000003</v>
      </c>
      <c r="F77" s="131">
        <v>1.9634920699999998</v>
      </c>
      <c r="G77" s="131">
        <v>0.31630487000000002</v>
      </c>
      <c r="H77" s="131">
        <v>0.70951991000000003</v>
      </c>
      <c r="I77" s="131">
        <v>1.0430124599999999</v>
      </c>
      <c r="J77" s="131">
        <v>0.53484312000000001</v>
      </c>
      <c r="K77" s="131">
        <v>0.28243640000000003</v>
      </c>
      <c r="L77" s="131">
        <v>3.3037555300000001</v>
      </c>
      <c r="M77" s="131">
        <f t="shared" si="1"/>
        <v>10.84232984</v>
      </c>
    </row>
    <row r="78" spans="1:13" x14ac:dyDescent="0.25">
      <c r="A78" s="126" t="s">
        <v>84</v>
      </c>
      <c r="B78" s="127">
        <v>57186.317847909995</v>
      </c>
      <c r="C78" s="127">
        <v>45287.986859019999</v>
      </c>
      <c r="D78" s="127">
        <v>49563.23373367999</v>
      </c>
      <c r="E78" s="127">
        <v>68195.191008089998</v>
      </c>
      <c r="F78" s="127">
        <v>62483.682667870009</v>
      </c>
      <c r="G78" s="127">
        <v>52766.065942200003</v>
      </c>
      <c r="H78" s="127">
        <v>54422.542028110009</v>
      </c>
      <c r="I78" s="127">
        <v>49881.986552550006</v>
      </c>
      <c r="J78" s="127">
        <v>54244.896729469991</v>
      </c>
      <c r="K78" s="127">
        <v>54315.840501319995</v>
      </c>
      <c r="L78" s="127">
        <v>50123.738312899994</v>
      </c>
      <c r="M78" s="127">
        <f t="shared" si="1"/>
        <v>598471.48218311998</v>
      </c>
    </row>
    <row r="79" spans="1:13" x14ac:dyDescent="0.25">
      <c r="A79" s="119" t="s">
        <v>88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Noviembre 2022</vt:lpstr>
      <vt:lpstr>Cumplimiento Noviembre 22</vt:lpstr>
      <vt:lpstr>Enero- noviembre 2022</vt:lpstr>
      <vt:lpstr>Cumplimiento ene- nov 22</vt:lpstr>
      <vt:lpstr>Recaudo Mensual</vt:lpstr>
      <vt:lpstr>'Enero- noviembre 2022'!Print_Area</vt:lpstr>
      <vt:lpstr>'Noviembre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Thanife M Gonzalez R</dc:creator>
  <cp:lastModifiedBy>Annel De La Cruz</cp:lastModifiedBy>
  <dcterms:created xsi:type="dcterms:W3CDTF">2022-12-06T12:29:31Z</dcterms:created>
  <dcterms:modified xsi:type="dcterms:W3CDTF">2022-12-16T19:12:05Z</dcterms:modified>
</cp:coreProperties>
</file>